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26 ЦУС\2 Служба режимов\10в - КЗ НЭ лето 2022 г\919 - КЗ НЭ лето 2022 для РДУ\"/>
    </mc:Choice>
  </mc:AlternateContent>
  <bookViews>
    <workbookView xWindow="0" yWindow="480" windowWidth="15570" windowHeight="7275"/>
  </bookViews>
  <sheets>
    <sheet name="ГВО по Нов.обл" sheetId="1" r:id="rId1"/>
  </sheets>
  <definedNames>
    <definedName name="_xlnm._FilterDatabase" localSheetId="0" hidden="1">'ГВО по Нов.обл'!#REF!</definedName>
    <definedName name="_xlnm.Print_Area" localSheetId="0">'ГВО по Нов.обл'!$A$1:$N$150</definedName>
  </definedNames>
  <calcPr calcId="162913"/>
</workbook>
</file>

<file path=xl/calcChain.xml><?xml version="1.0" encoding="utf-8"?>
<calcChain xmlns="http://schemas.openxmlformats.org/spreadsheetml/2006/main">
  <c r="N116" i="1" l="1"/>
  <c r="N7" i="1" l="1"/>
  <c r="N31" i="1" l="1"/>
  <c r="N136" i="1" l="1"/>
  <c r="N137" i="1"/>
  <c r="N138" i="1"/>
  <c r="N150" i="1" l="1"/>
  <c r="N149" i="1"/>
  <c r="N148" i="1"/>
  <c r="N147" i="1"/>
  <c r="N146" i="1"/>
  <c r="N145" i="1"/>
  <c r="N144" i="1"/>
  <c r="N143" i="1"/>
  <c r="N142" i="1"/>
  <c r="N141" i="1"/>
  <c r="N140" i="1"/>
  <c r="N139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</calcChain>
</file>

<file path=xl/sharedStrings.xml><?xml version="1.0" encoding="utf-8"?>
<sst xmlns="http://schemas.openxmlformats.org/spreadsheetml/2006/main" count="187" uniqueCount="24">
  <si>
    <t>Замер за час</t>
  </si>
  <si>
    <t>Потребление, МВт</t>
  </si>
  <si>
    <t>Время отключения очереди, минут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</si>
  <si>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</si>
  <si>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</si>
  <si>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</si>
  <si>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</si>
  <si>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</si>
  <si>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</si>
  <si>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</si>
  <si>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</si>
  <si>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</si>
  <si>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</si>
  <si>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0-5</t>
  </si>
  <si>
    <t>0-20</t>
  </si>
  <si>
    <t>Итого:</t>
  </si>
  <si>
    <t xml:space="preserve"> 0-20</t>
  </si>
  <si>
    <t>в т.ч.Новгородский узел</t>
  </si>
  <si>
    <t>Номер очереди ограничения, величина ограничения, МВт,                                               нарастающим итогом</t>
  </si>
  <si>
    <t xml:space="preserve">Начальник службы режимов: </t>
  </si>
  <si>
    <t>Колесова Н.Е</t>
  </si>
  <si>
    <t>Фактический процент ГВО по РДУ</t>
  </si>
  <si>
    <t>Приложение 5</t>
  </si>
  <si>
    <t>Сводная таблица объёмов нагрузки потребителей по Новгородской области,                                                                                                                                                                                                                                                                                                                          включённых в график временного отключения потребления,
 по данным контрольных замеров за 15.06.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</si>
</sst>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00"/>
  </numFmts>
  <fonts count="31" x14ac:knownFonts="1">
    <font>
      <sz val="10"/>
      <name val="Arial"/>
    </font>
    <font>
      <b/>
      <sz val="14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Times New Roman"/>
      <family val="1"/>
      <charset val="204"/>
    </font>
    <font>
      <sz val="14"/>
      <name val="Arial"/>
      <family val="2"/>
      <charset val="204"/>
    </font>
    <font>
      <i/>
      <sz val="14"/>
      <name val="Arial"/>
      <family val="2"/>
      <charset val="204"/>
    </font>
    <font>
      <b/>
      <sz val="12"/>
      <color rgb="FFFF0000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07D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9D9"/>
        <bgColor indexed="64"/>
      </patternFill>
    </fill>
    <fill>
      <patternFill patternType="solid">
        <fgColor rgb="FFFFCDCD"/>
        <bgColor indexed="64"/>
      </patternFill>
    </fill>
    <fill>
      <patternFill patternType="solid">
        <fgColor rgb="FFFFD5D5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1">
    <xf numFmtId="0" fontId="0" fillId="0" borderId="0"/>
    <xf numFmtId="0" fontId="5" fillId="0" borderId="0"/>
    <xf numFmtId="9" fontId="7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9" applyNumberFormat="0" applyAlignment="0" applyProtection="0"/>
    <xf numFmtId="0" fontId="11" fillId="20" borderId="20" applyNumberFormat="0" applyAlignment="0" applyProtection="0"/>
    <xf numFmtId="0" fontId="12" fillId="20" borderId="19" applyNumberFormat="0" applyAlignment="0" applyProtection="0"/>
    <xf numFmtId="0" fontId="13" fillId="0" borderId="21" applyNumberFormat="0" applyFill="0" applyAlignment="0" applyProtection="0"/>
    <xf numFmtId="0" fontId="14" fillId="0" borderId="22" applyNumberFormat="0" applyFill="0" applyAlignment="0" applyProtection="0"/>
    <xf numFmtId="0" fontId="15" fillId="0" borderId="23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24" applyNumberFormat="0" applyFill="0" applyAlignment="0" applyProtection="0"/>
    <xf numFmtId="0" fontId="17" fillId="21" borderId="25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0" borderId="0" applyNumberFormat="0" applyBorder="0" applyProtection="0"/>
    <xf numFmtId="0" fontId="7" fillId="0" borderId="0"/>
    <xf numFmtId="0" fontId="5" fillId="0" borderId="0"/>
    <xf numFmtId="0" fontId="5" fillId="0" borderId="0"/>
    <xf numFmtId="0" fontId="20" fillId="0" borderId="0"/>
    <xf numFmtId="0" fontId="2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23" borderId="26" applyNumberFormat="0" applyFont="0" applyAlignment="0" applyProtection="0"/>
    <xf numFmtId="0" fontId="23" fillId="0" borderId="27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 applyFill="0" applyBorder="0" applyAlignment="0" applyProtection="0"/>
    <xf numFmtId="0" fontId="25" fillId="4" borderId="0" applyNumberFormat="0" applyBorder="0" applyAlignment="0" applyProtection="0"/>
  </cellStyleXfs>
  <cellXfs count="92">
    <xf numFmtId="0" fontId="0" fillId="0" borderId="0" xfId="0"/>
    <xf numFmtId="0" fontId="0" fillId="0" borderId="0" xfId="0" applyFill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3" fontId="6" fillId="0" borderId="0" xfId="0" applyNumberFormat="1" applyFont="1" applyFill="1" applyBorder="1" applyAlignment="1">
      <alignment horizontal="center"/>
    </xf>
    <xf numFmtId="0" fontId="4" fillId="0" borderId="11" xfId="0" applyFont="1" applyBorder="1" applyAlignment="1">
      <alignment horizontal="center"/>
    </xf>
    <xf numFmtId="17" fontId="4" fillId="0" borderId="15" xfId="0" applyNumberFormat="1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6" fillId="25" borderId="15" xfId="0" applyFont="1" applyFill="1" applyBorder="1" applyAlignment="1">
      <alignment horizontal="center"/>
    </xf>
    <xf numFmtId="0" fontId="6" fillId="25" borderId="28" xfId="0" applyFont="1" applyFill="1" applyBorder="1" applyAlignment="1">
      <alignment horizontal="center"/>
    </xf>
    <xf numFmtId="165" fontId="4" fillId="0" borderId="13" xfId="1" applyNumberFormat="1" applyFont="1" applyFill="1" applyBorder="1" applyAlignment="1">
      <alignment horizontal="center"/>
    </xf>
    <xf numFmtId="165" fontId="4" fillId="0" borderId="14" xfId="1" applyNumberFormat="1" applyFont="1" applyFill="1" applyBorder="1" applyAlignment="1">
      <alignment horizontal="center"/>
    </xf>
    <xf numFmtId="165" fontId="4" fillId="0" borderId="17" xfId="1" applyNumberFormat="1" applyFont="1" applyFill="1" applyBorder="1" applyAlignment="1">
      <alignment horizontal="center"/>
    </xf>
    <xf numFmtId="165" fontId="4" fillId="0" borderId="18" xfId="1" applyNumberFormat="1" applyFont="1" applyFill="1" applyBorder="1" applyAlignment="1">
      <alignment horizontal="center"/>
    </xf>
    <xf numFmtId="165" fontId="6" fillId="25" borderId="17" xfId="0" applyNumberFormat="1" applyFont="1" applyFill="1" applyBorder="1" applyAlignment="1">
      <alignment horizontal="center"/>
    </xf>
    <xf numFmtId="165" fontId="6" fillId="25" borderId="18" xfId="0" applyNumberFormat="1" applyFont="1" applyFill="1" applyBorder="1" applyAlignment="1">
      <alignment horizontal="center"/>
    </xf>
    <xf numFmtId="0" fontId="27" fillId="0" borderId="8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165" fontId="4" fillId="0" borderId="12" xfId="1" applyNumberFormat="1" applyFont="1" applyFill="1" applyBorder="1" applyAlignment="1">
      <alignment horizontal="center"/>
    </xf>
    <xf numFmtId="165" fontId="4" fillId="0" borderId="16" xfId="1" applyNumberFormat="1" applyFont="1" applyFill="1" applyBorder="1" applyAlignment="1">
      <alignment horizontal="center"/>
    </xf>
    <xf numFmtId="165" fontId="6" fillId="25" borderId="16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17" fontId="4" fillId="0" borderId="15" xfId="0" applyNumberFormat="1" applyFont="1" applyFill="1" applyBorder="1" applyAlignment="1">
      <alignment horizontal="center"/>
    </xf>
    <xf numFmtId="165" fontId="6" fillId="25" borderId="9" xfId="0" applyNumberFormat="1" applyFont="1" applyFill="1" applyBorder="1" applyAlignment="1">
      <alignment horizontal="center"/>
    </xf>
    <xf numFmtId="165" fontId="6" fillId="25" borderId="10" xfId="0" applyNumberFormat="1" applyFont="1" applyFill="1" applyBorder="1" applyAlignment="1">
      <alignment horizontal="center"/>
    </xf>
    <xf numFmtId="0" fontId="26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10" fontId="4" fillId="0" borderId="11" xfId="1" applyNumberFormat="1" applyFont="1" applyFill="1" applyBorder="1" applyAlignment="1">
      <alignment horizontal="center"/>
    </xf>
    <xf numFmtId="10" fontId="4" fillId="0" borderId="15" xfId="1" applyNumberFormat="1" applyFont="1" applyFill="1" applyBorder="1" applyAlignment="1">
      <alignment horizontal="center"/>
    </xf>
    <xf numFmtId="10" fontId="6" fillId="25" borderId="15" xfId="0" applyNumberFormat="1" applyFont="1" applyFill="1" applyBorder="1" applyAlignment="1">
      <alignment horizontal="center"/>
    </xf>
    <xf numFmtId="10" fontId="6" fillId="25" borderId="28" xfId="0" applyNumberFormat="1" applyFont="1" applyFill="1" applyBorder="1" applyAlignment="1">
      <alignment horizontal="center"/>
    </xf>
    <xf numFmtId="10" fontId="4" fillId="0" borderId="11" xfId="0" applyNumberFormat="1" applyFont="1" applyFill="1" applyBorder="1" applyAlignment="1">
      <alignment horizontal="center"/>
    </xf>
    <xf numFmtId="10" fontId="4" fillId="0" borderId="39" xfId="1" applyNumberFormat="1" applyFont="1" applyFill="1" applyBorder="1" applyAlignment="1">
      <alignment horizontal="center"/>
    </xf>
    <xf numFmtId="10" fontId="6" fillId="25" borderId="36" xfId="0" applyNumberFormat="1" applyFont="1" applyFill="1" applyBorder="1" applyAlignment="1">
      <alignment horizontal="center"/>
    </xf>
    <xf numFmtId="10" fontId="30" fillId="25" borderId="15" xfId="0" applyNumberFormat="1" applyFont="1" applyFill="1" applyBorder="1" applyAlignment="1">
      <alignment horizontal="center"/>
    </xf>
    <xf numFmtId="10" fontId="30" fillId="25" borderId="15" xfId="1" applyNumberFormat="1" applyFont="1" applyFill="1" applyBorder="1" applyAlignment="1">
      <alignment horizontal="center"/>
    </xf>
    <xf numFmtId="165" fontId="6" fillId="25" borderId="8" xfId="0" applyNumberFormat="1" applyFont="1" applyFill="1" applyBorder="1" applyAlignment="1">
      <alignment horizontal="center"/>
    </xf>
    <xf numFmtId="165" fontId="6" fillId="25" borderId="30" xfId="0" applyNumberFormat="1" applyFont="1" applyFill="1" applyBorder="1" applyAlignment="1">
      <alignment horizontal="center"/>
    </xf>
    <xf numFmtId="165" fontId="6" fillId="25" borderId="37" xfId="0" applyNumberFormat="1" applyFont="1" applyFill="1" applyBorder="1" applyAlignment="1">
      <alignment horizontal="center"/>
    </xf>
    <xf numFmtId="165" fontId="6" fillId="25" borderId="38" xfId="0" applyNumberFormat="1" applyFont="1" applyFill="1" applyBorder="1" applyAlignment="1">
      <alignment horizontal="center"/>
    </xf>
    <xf numFmtId="165" fontId="4" fillId="0" borderId="41" xfId="1" applyNumberFormat="1" applyFont="1" applyFill="1" applyBorder="1" applyAlignment="1">
      <alignment horizontal="center"/>
    </xf>
    <xf numFmtId="0" fontId="6" fillId="25" borderId="36" xfId="0" applyFont="1" applyFill="1" applyBorder="1" applyAlignment="1">
      <alignment horizontal="center"/>
    </xf>
    <xf numFmtId="165" fontId="6" fillId="25" borderId="43" xfId="0" applyNumberFormat="1" applyFont="1" applyFill="1" applyBorder="1" applyAlignment="1">
      <alignment horizontal="center"/>
    </xf>
    <xf numFmtId="0" fontId="28" fillId="0" borderId="0" xfId="0" applyFont="1" applyFill="1" applyAlignment="1">
      <alignment horizontal="center" vertical="center"/>
    </xf>
    <xf numFmtId="165" fontId="6" fillId="25" borderId="44" xfId="0" applyNumberFormat="1" applyFont="1" applyFill="1" applyBorder="1" applyAlignment="1">
      <alignment horizontal="center"/>
    </xf>
    <xf numFmtId="0" fontId="28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7" fillId="27" borderId="4" xfId="0" applyFont="1" applyFill="1" applyBorder="1" applyAlignment="1">
      <alignment horizontal="center" vertical="center"/>
    </xf>
    <xf numFmtId="0" fontId="27" fillId="27" borderId="31" xfId="0" applyFont="1" applyFill="1" applyBorder="1" applyAlignment="1">
      <alignment horizontal="center" vertical="center"/>
    </xf>
    <xf numFmtId="2" fontId="27" fillId="0" borderId="11" xfId="0" applyNumberFormat="1" applyFont="1" applyBorder="1" applyAlignment="1">
      <alignment horizontal="center" vertical="center"/>
    </xf>
    <xf numFmtId="2" fontId="27" fillId="0" borderId="15" xfId="0" applyNumberFormat="1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2" fontId="27" fillId="24" borderId="15" xfId="0" applyNumberFormat="1" applyFont="1" applyFill="1" applyBorder="1" applyAlignment="1">
      <alignment horizontal="center" vertical="center"/>
    </xf>
    <xf numFmtId="2" fontId="27" fillId="24" borderId="28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7" fillId="27" borderId="33" xfId="0" applyFont="1" applyFill="1" applyBorder="1" applyAlignment="1">
      <alignment horizontal="center" vertical="center"/>
    </xf>
    <xf numFmtId="0" fontId="27" fillId="27" borderId="29" xfId="0" applyFont="1" applyFill="1" applyBorder="1" applyAlignment="1">
      <alignment horizontal="center" vertical="center"/>
    </xf>
    <xf numFmtId="2" fontId="27" fillId="0" borderId="13" xfId="0" applyNumberFormat="1" applyFont="1" applyBorder="1" applyAlignment="1">
      <alignment horizontal="center" vertical="center"/>
    </xf>
    <xf numFmtId="2" fontId="27" fillId="0" borderId="17" xfId="0" applyNumberFormat="1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/>
    </xf>
    <xf numFmtId="2" fontId="27" fillId="24" borderId="17" xfId="0" applyNumberFormat="1" applyFont="1" applyFill="1" applyBorder="1" applyAlignment="1">
      <alignment horizontal="center" vertical="center"/>
    </xf>
    <xf numFmtId="0" fontId="4" fillId="26" borderId="29" xfId="0" applyFont="1" applyFill="1" applyBorder="1" applyAlignment="1">
      <alignment horizontal="center" vertical="center" wrapText="1"/>
    </xf>
    <xf numFmtId="0" fontId="4" fillId="26" borderId="29" xfId="0" applyFont="1" applyFill="1" applyBorder="1" applyAlignment="1">
      <alignment horizontal="center" vertical="center"/>
    </xf>
    <xf numFmtId="0" fontId="27" fillId="28" borderId="33" xfId="0" applyFont="1" applyFill="1" applyBorder="1" applyAlignment="1">
      <alignment horizontal="center" vertical="center"/>
    </xf>
    <xf numFmtId="0" fontId="27" fillId="28" borderId="29" xfId="0" applyFont="1" applyFill="1" applyBorder="1" applyAlignment="1">
      <alignment horizontal="center" vertical="center"/>
    </xf>
    <xf numFmtId="0" fontId="27" fillId="29" borderId="33" xfId="0" applyFont="1" applyFill="1" applyBorder="1" applyAlignment="1">
      <alignment horizontal="center" vertical="center"/>
    </xf>
    <xf numFmtId="0" fontId="27" fillId="29" borderId="29" xfId="0" applyFont="1" applyFill="1" applyBorder="1" applyAlignment="1">
      <alignment horizontal="center" vertical="center"/>
    </xf>
    <xf numFmtId="0" fontId="4" fillId="26" borderId="34" xfId="0" applyFont="1" applyFill="1" applyBorder="1" applyAlignment="1">
      <alignment horizontal="center" vertical="center"/>
    </xf>
    <xf numFmtId="2" fontId="27" fillId="24" borderId="9" xfId="0" applyNumberFormat="1" applyFont="1" applyFill="1" applyBorder="1" applyAlignment="1">
      <alignment horizontal="center" vertical="center"/>
    </xf>
    <xf numFmtId="0" fontId="27" fillId="24" borderId="17" xfId="0" applyFont="1" applyFill="1" applyBorder="1" applyAlignment="1">
      <alignment horizontal="center" vertical="center"/>
    </xf>
    <xf numFmtId="0" fontId="4" fillId="26" borderId="31" xfId="0" applyFont="1" applyFill="1" applyBorder="1" applyAlignment="1">
      <alignment horizontal="center" vertical="center" wrapText="1"/>
    </xf>
    <xf numFmtId="0" fontId="4" fillId="26" borderId="31" xfId="0" applyFont="1" applyFill="1" applyBorder="1" applyAlignment="1">
      <alignment horizontal="center" vertical="center"/>
    </xf>
    <xf numFmtId="0" fontId="4" fillId="26" borderId="42" xfId="0" applyFont="1" applyFill="1" applyBorder="1" applyAlignment="1">
      <alignment horizontal="center" vertical="center"/>
    </xf>
    <xf numFmtId="2" fontId="27" fillId="24" borderId="41" xfId="0" applyNumberFormat="1" applyFont="1" applyFill="1" applyBorder="1" applyAlignment="1">
      <alignment horizontal="center" vertical="center"/>
    </xf>
    <xf numFmtId="2" fontId="27" fillId="24" borderId="43" xfId="0" applyNumberFormat="1" applyFont="1" applyFill="1" applyBorder="1" applyAlignment="1">
      <alignment horizontal="center" vertical="center"/>
    </xf>
    <xf numFmtId="0" fontId="27" fillId="29" borderId="4" xfId="0" applyFont="1" applyFill="1" applyBorder="1" applyAlignment="1">
      <alignment horizontal="center" vertical="center"/>
    </xf>
    <xf numFmtId="0" fontId="27" fillId="29" borderId="31" xfId="0" applyFont="1" applyFill="1" applyBorder="1" applyAlignment="1">
      <alignment horizontal="center" vertical="center"/>
    </xf>
    <xf numFmtId="2" fontId="27" fillId="0" borderId="40" xfId="0" applyNumberFormat="1" applyFont="1" applyBorder="1" applyAlignment="1">
      <alignment horizontal="center" vertical="center"/>
    </xf>
    <xf numFmtId="2" fontId="27" fillId="0" borderId="41" xfId="0" applyNumberFormat="1" applyFont="1" applyBorder="1" applyAlignment="1">
      <alignment horizontal="center" vertical="center"/>
    </xf>
  </cellXfs>
  <cellStyles count="5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2" xfId="38"/>
    <cellStyle name="Обычный 2 2" xfId="39"/>
    <cellStyle name="Обычный 2 3" xfId="40"/>
    <cellStyle name="Обычный 3" xfId="41"/>
    <cellStyle name="Обычный 4" xfId="42"/>
    <cellStyle name="Обычный 5" xfId="43"/>
    <cellStyle name="Обычный 6" xfId="1"/>
    <cellStyle name="Плохой 2" xfId="44"/>
    <cellStyle name="Пояснение 2" xfId="45"/>
    <cellStyle name="Примечание 2" xfId="46"/>
    <cellStyle name="Процентный 2" xfId="2"/>
    <cellStyle name="Связанная ячейка 2" xfId="47"/>
    <cellStyle name="Текст предупреждения 2" xfId="48"/>
    <cellStyle name="Финансовый 2" xfId="49"/>
    <cellStyle name="Хороший 2" xfId="50"/>
  </cellStyles>
  <dxfs count="0"/>
  <tableStyles count="0" defaultTableStyle="TableStyleMedium2" defaultPivotStyle="PivotStyleLight16"/>
  <colors>
    <mruColors>
      <color rgb="FFFFFF99"/>
      <color rgb="FFC6E6A2"/>
      <color rgb="FFFFCDCD"/>
      <color rgb="FFFFE0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5"/>
  <sheetViews>
    <sheetView tabSelected="1" view="pageBreakPreview" zoomScale="85" zoomScaleNormal="85" zoomScaleSheetLayoutView="85" workbookViewId="0">
      <pane ySplit="1" topLeftCell="A2" activePane="bottomLeft" state="frozen"/>
      <selection pane="bottomLeft" activeCell="O1" sqref="O1:AE1048576"/>
    </sheetView>
  </sheetViews>
  <sheetFormatPr defaultColWidth="9.140625" defaultRowHeight="12.75" x14ac:dyDescent="0.2"/>
  <cols>
    <col min="1" max="1" width="25" style="1" customWidth="1"/>
    <col min="2" max="2" width="10.28515625" style="1" customWidth="1"/>
    <col min="3" max="3" width="14.85546875" style="1" customWidth="1"/>
    <col min="4" max="4" width="10.5703125" style="23" customWidth="1"/>
    <col min="5" max="5" width="9" style="23" customWidth="1"/>
    <col min="6" max="6" width="8.42578125" style="23" customWidth="1"/>
    <col min="7" max="7" width="9.140625" style="23" customWidth="1"/>
    <col min="8" max="8" width="8.85546875" style="23" customWidth="1"/>
    <col min="9" max="9" width="9.140625" style="23" customWidth="1"/>
    <col min="10" max="10" width="8.85546875" style="23" customWidth="1"/>
    <col min="11" max="11" width="9.85546875" style="23" customWidth="1"/>
    <col min="12" max="12" width="8.7109375" style="23" customWidth="1"/>
    <col min="13" max="13" width="9" style="23" customWidth="1"/>
    <col min="14" max="14" width="16.28515625" style="23" customWidth="1"/>
    <col min="15" max="16384" width="9.140625" style="1"/>
  </cols>
  <sheetData>
    <row r="1" spans="1:22" ht="18" x14ac:dyDescent="0.2">
      <c r="A1" s="18"/>
      <c r="B1" s="18"/>
      <c r="C1" s="18"/>
      <c r="D1" s="19"/>
      <c r="E1" s="19"/>
      <c r="F1" s="19"/>
      <c r="G1" s="19"/>
      <c r="H1" s="19"/>
      <c r="I1" s="19"/>
      <c r="J1" s="19"/>
      <c r="K1" s="19"/>
      <c r="L1" s="19"/>
      <c r="M1" s="47" t="s">
        <v>22</v>
      </c>
      <c r="N1" s="47"/>
    </row>
    <row r="2" spans="1:22" ht="18" x14ac:dyDescent="0.2">
      <c r="A2" s="18"/>
      <c r="B2" s="18"/>
      <c r="C2" s="18"/>
      <c r="D2" s="19"/>
      <c r="E2" s="19"/>
      <c r="F2" s="19"/>
      <c r="G2" s="19"/>
      <c r="H2" s="19"/>
      <c r="I2" s="19"/>
      <c r="J2" s="19"/>
      <c r="K2" s="19"/>
    </row>
    <row r="3" spans="1:22" ht="67.5" customHeight="1" x14ac:dyDescent="0.2">
      <c r="A3" s="50" t="s">
        <v>23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</row>
    <row r="4" spans="1:22" ht="37.5" customHeight="1" thickBot="1" x14ac:dyDescent="0.25">
      <c r="A4" s="18"/>
      <c r="B4" s="45"/>
      <c r="C4" s="18"/>
      <c r="D4" s="60"/>
      <c r="E4" s="60"/>
      <c r="F4" s="60"/>
      <c r="G4" s="60"/>
      <c r="H4" s="60"/>
      <c r="I4" s="60"/>
      <c r="J4" s="19"/>
      <c r="K4" s="19"/>
      <c r="L4" s="19"/>
      <c r="M4" s="19"/>
      <c r="N4" s="28"/>
    </row>
    <row r="5" spans="1:22" ht="87" customHeight="1" x14ac:dyDescent="0.2">
      <c r="A5" s="61" t="s">
        <v>0</v>
      </c>
      <c r="B5" s="63" t="s">
        <v>1</v>
      </c>
      <c r="C5" s="63" t="s">
        <v>2</v>
      </c>
      <c r="D5" s="65" t="s">
        <v>18</v>
      </c>
      <c r="E5" s="66"/>
      <c r="F5" s="66"/>
      <c r="G5" s="66"/>
      <c r="H5" s="66"/>
      <c r="I5" s="66"/>
      <c r="J5" s="66"/>
      <c r="K5" s="66"/>
      <c r="L5" s="66"/>
      <c r="M5" s="66"/>
      <c r="N5" s="48" t="s">
        <v>21</v>
      </c>
    </row>
    <row r="6" spans="1:22" ht="30.75" customHeight="1" thickBot="1" x14ac:dyDescent="0.25">
      <c r="A6" s="62"/>
      <c r="B6" s="64"/>
      <c r="C6" s="64"/>
      <c r="D6" s="15" t="s">
        <v>3</v>
      </c>
      <c r="E6" s="16" t="s">
        <v>4</v>
      </c>
      <c r="F6" s="16" t="s">
        <v>5</v>
      </c>
      <c r="G6" s="16" t="s">
        <v>6</v>
      </c>
      <c r="H6" s="16" t="s">
        <v>7</v>
      </c>
      <c r="I6" s="16" t="s">
        <v>8</v>
      </c>
      <c r="J6" s="16" t="s">
        <v>9</v>
      </c>
      <c r="K6" s="16" t="s">
        <v>10</v>
      </c>
      <c r="L6" s="16" t="s">
        <v>11</v>
      </c>
      <c r="M6" s="17" t="s">
        <v>12</v>
      </c>
      <c r="N6" s="49"/>
    </row>
    <row r="7" spans="1:22" ht="24.75" customHeight="1" x14ac:dyDescent="0.25">
      <c r="A7" s="51">
        <v>1</v>
      </c>
      <c r="B7" s="53">
        <v>419</v>
      </c>
      <c r="C7" s="4" t="s">
        <v>13</v>
      </c>
      <c r="D7" s="20">
        <v>19.044</v>
      </c>
      <c r="E7" s="9">
        <v>24.792000000000002</v>
      </c>
      <c r="F7" s="9">
        <v>30.039000000000001</v>
      </c>
      <c r="G7" s="9">
        <v>30.039000000000001</v>
      </c>
      <c r="H7" s="9">
        <v>30.039000000000001</v>
      </c>
      <c r="I7" s="9">
        <v>30.039000000000001</v>
      </c>
      <c r="J7" s="9">
        <v>30.039000000000001</v>
      </c>
      <c r="K7" s="9">
        <v>30.039000000000001</v>
      </c>
      <c r="L7" s="9">
        <v>30.039000000000001</v>
      </c>
      <c r="M7" s="10">
        <v>30.039000000000001</v>
      </c>
      <c r="N7" s="29">
        <f>M7/M9</f>
        <v>0.35034188628298213</v>
      </c>
    </row>
    <row r="8" spans="1:22" ht="15.75" x14ac:dyDescent="0.25">
      <c r="A8" s="52"/>
      <c r="B8" s="54"/>
      <c r="C8" s="5" t="s">
        <v>14</v>
      </c>
      <c r="D8" s="21">
        <v>19.044</v>
      </c>
      <c r="E8" s="11">
        <v>24.792000000000002</v>
      </c>
      <c r="F8" s="11">
        <v>30.039000000000001</v>
      </c>
      <c r="G8" s="11">
        <v>48.389000000000003</v>
      </c>
      <c r="H8" s="11">
        <v>52.289000000000001</v>
      </c>
      <c r="I8" s="11">
        <v>52.289000000000001</v>
      </c>
      <c r="J8" s="11">
        <v>52.289000000000001</v>
      </c>
      <c r="K8" s="11">
        <v>52.289000000000001</v>
      </c>
      <c r="L8" s="11">
        <v>52.289000000000001</v>
      </c>
      <c r="M8" s="12">
        <v>52.289000000000001</v>
      </c>
      <c r="N8" s="30">
        <f>M8/M9</f>
        <v>0.60984143586174155</v>
      </c>
    </row>
    <row r="9" spans="1:22" ht="15.75" x14ac:dyDescent="0.25">
      <c r="A9" s="52"/>
      <c r="B9" s="54"/>
      <c r="C9" s="7" t="s">
        <v>15</v>
      </c>
      <c r="D9" s="22">
        <v>19.044</v>
      </c>
      <c r="E9" s="13">
        <v>24.792000000000002</v>
      </c>
      <c r="F9" s="13">
        <v>30.039000000000001</v>
      </c>
      <c r="G9" s="13">
        <v>48.389000000000003</v>
      </c>
      <c r="H9" s="13">
        <v>52.289000000000001</v>
      </c>
      <c r="I9" s="13">
        <v>52.289000000000001</v>
      </c>
      <c r="J9" s="13">
        <v>65.730999999999995</v>
      </c>
      <c r="K9" s="13">
        <v>68.807959999999994</v>
      </c>
      <c r="L9" s="13">
        <v>84.314959999999985</v>
      </c>
      <c r="M9" s="14">
        <v>85.741959999999992</v>
      </c>
      <c r="N9" s="36">
        <f>M9/B7</f>
        <v>0.20463474940334128</v>
      </c>
    </row>
    <row r="10" spans="1:22" customFormat="1" ht="19.5" customHeight="1" x14ac:dyDescent="0.25">
      <c r="A10" s="55" t="s">
        <v>17</v>
      </c>
      <c r="B10" s="58">
        <v>289</v>
      </c>
      <c r="C10" s="6" t="s">
        <v>13</v>
      </c>
      <c r="D10" s="21">
        <v>19.044</v>
      </c>
      <c r="E10" s="11">
        <v>19.044</v>
      </c>
      <c r="F10" s="11">
        <v>19.044</v>
      </c>
      <c r="G10" s="11">
        <v>19.044</v>
      </c>
      <c r="H10" s="11">
        <v>19.044</v>
      </c>
      <c r="I10" s="11">
        <v>19.044</v>
      </c>
      <c r="J10" s="11">
        <v>19.044</v>
      </c>
      <c r="K10" s="11">
        <v>19.044</v>
      </c>
      <c r="L10" s="11">
        <v>19.044</v>
      </c>
      <c r="M10" s="12">
        <v>19.044</v>
      </c>
      <c r="N10" s="30">
        <f t="shared" ref="N10" si="0">M10/M12</f>
        <v>0.35323603081707994</v>
      </c>
      <c r="O10" s="2"/>
      <c r="P10" s="2"/>
      <c r="Q10" s="2"/>
      <c r="R10" s="2"/>
      <c r="S10" s="2"/>
      <c r="T10" s="2"/>
      <c r="U10" s="2"/>
      <c r="V10" s="2"/>
    </row>
    <row r="11" spans="1:22" customFormat="1" ht="15.75" customHeight="1" x14ac:dyDescent="0.25">
      <c r="A11" s="56"/>
      <c r="B11" s="58"/>
      <c r="C11" s="5" t="s">
        <v>16</v>
      </c>
      <c r="D11" s="21">
        <v>19.044</v>
      </c>
      <c r="E11" s="11">
        <v>19.044</v>
      </c>
      <c r="F11" s="11">
        <v>19.044</v>
      </c>
      <c r="G11" s="11">
        <v>37.394000000000005</v>
      </c>
      <c r="H11" s="11">
        <v>37.394000000000005</v>
      </c>
      <c r="I11" s="11">
        <v>37.394000000000005</v>
      </c>
      <c r="J11" s="11">
        <v>37.394000000000005</v>
      </c>
      <c r="K11" s="11">
        <v>37.394000000000005</v>
      </c>
      <c r="L11" s="11">
        <v>37.394000000000005</v>
      </c>
      <c r="M11" s="12">
        <v>37.394000000000005</v>
      </c>
      <c r="N11" s="30">
        <f t="shared" ref="N11" si="1">M11/M12</f>
        <v>0.69359946105723003</v>
      </c>
      <c r="O11" s="2"/>
      <c r="P11" s="2"/>
      <c r="Q11" s="2"/>
      <c r="R11" s="2"/>
      <c r="S11" s="2"/>
      <c r="T11" s="2"/>
      <c r="U11" s="2"/>
      <c r="V11" s="2"/>
    </row>
    <row r="12" spans="1:22" customFormat="1" ht="16.5" customHeight="1" thickBot="1" x14ac:dyDescent="0.3">
      <c r="A12" s="57"/>
      <c r="B12" s="59"/>
      <c r="C12" s="8" t="s">
        <v>15</v>
      </c>
      <c r="D12" s="38">
        <v>19.044</v>
      </c>
      <c r="E12" s="38">
        <v>19.044</v>
      </c>
      <c r="F12" s="38">
        <v>19.044</v>
      </c>
      <c r="G12" s="38">
        <v>37.394000000000005</v>
      </c>
      <c r="H12" s="38">
        <v>37.394000000000005</v>
      </c>
      <c r="I12" s="38">
        <v>37.394000000000005</v>
      </c>
      <c r="J12" s="38">
        <v>50.836000000000006</v>
      </c>
      <c r="K12" s="38">
        <v>53.912960000000005</v>
      </c>
      <c r="L12" s="38">
        <v>53.912960000000005</v>
      </c>
      <c r="M12" s="39">
        <v>53.912960000000005</v>
      </c>
      <c r="N12" s="32">
        <f t="shared" ref="N12" si="2">M12/B10</f>
        <v>0.18655003460207614</v>
      </c>
      <c r="O12" s="3"/>
      <c r="P12" s="3"/>
      <c r="Q12" s="3"/>
      <c r="R12" s="3"/>
      <c r="S12" s="3"/>
      <c r="T12" s="3"/>
      <c r="U12" s="3"/>
      <c r="V12" s="3"/>
    </row>
    <row r="13" spans="1:22" ht="15.75" customHeight="1" x14ac:dyDescent="0.25">
      <c r="A13" s="67">
        <v>2</v>
      </c>
      <c r="B13" s="69">
        <v>416</v>
      </c>
      <c r="C13" s="4" t="s">
        <v>13</v>
      </c>
      <c r="D13" s="20">
        <v>18.952000000000002</v>
      </c>
      <c r="E13" s="9">
        <v>24.700000000000003</v>
      </c>
      <c r="F13" s="9">
        <v>30.123000000000001</v>
      </c>
      <c r="G13" s="9">
        <v>30.123000000000001</v>
      </c>
      <c r="H13" s="9">
        <v>30.123000000000001</v>
      </c>
      <c r="I13" s="9">
        <v>30.123000000000001</v>
      </c>
      <c r="J13" s="9">
        <v>30.123000000000001</v>
      </c>
      <c r="K13" s="9">
        <v>30.123000000000001</v>
      </c>
      <c r="L13" s="9">
        <v>30.123000000000001</v>
      </c>
      <c r="M13" s="10">
        <v>30.123000000000001</v>
      </c>
      <c r="N13" s="29">
        <f t="shared" ref="N13" si="3">M13/M15</f>
        <v>0.35160070355157208</v>
      </c>
    </row>
    <row r="14" spans="1:22" ht="18.75" customHeight="1" x14ac:dyDescent="0.25">
      <c r="A14" s="68"/>
      <c r="B14" s="70"/>
      <c r="C14" s="5" t="s">
        <v>14</v>
      </c>
      <c r="D14" s="21">
        <v>18.952000000000002</v>
      </c>
      <c r="E14" s="11">
        <v>24.700000000000003</v>
      </c>
      <c r="F14" s="11">
        <v>30.123000000000001</v>
      </c>
      <c r="G14" s="11">
        <v>48.352000000000004</v>
      </c>
      <c r="H14" s="11">
        <v>52.252000000000002</v>
      </c>
      <c r="I14" s="11">
        <v>52.252000000000002</v>
      </c>
      <c r="J14" s="11">
        <v>52.252000000000002</v>
      </c>
      <c r="K14" s="11">
        <v>52.252000000000002</v>
      </c>
      <c r="L14" s="11">
        <v>52.252000000000002</v>
      </c>
      <c r="M14" s="12">
        <v>52.252000000000002</v>
      </c>
      <c r="N14" s="30">
        <f t="shared" ref="N14" si="4">M14/M15</f>
        <v>0.60989409959090213</v>
      </c>
    </row>
    <row r="15" spans="1:22" ht="15.75" customHeight="1" x14ac:dyDescent="0.25">
      <c r="A15" s="68"/>
      <c r="B15" s="70"/>
      <c r="C15" s="7" t="s">
        <v>15</v>
      </c>
      <c r="D15" s="22">
        <v>18.952000000000002</v>
      </c>
      <c r="E15" s="13">
        <v>24.700000000000003</v>
      </c>
      <c r="F15" s="13">
        <v>30.123000000000001</v>
      </c>
      <c r="G15" s="13">
        <v>48.352000000000004</v>
      </c>
      <c r="H15" s="13">
        <v>52.252000000000002</v>
      </c>
      <c r="I15" s="13">
        <v>52.252000000000002</v>
      </c>
      <c r="J15" s="13">
        <v>65.447000000000003</v>
      </c>
      <c r="K15" s="13">
        <v>69.386890000000008</v>
      </c>
      <c r="L15" s="13">
        <v>84.086890000000011</v>
      </c>
      <c r="M15" s="14">
        <v>85.673890000000014</v>
      </c>
      <c r="N15" s="36">
        <f t="shared" ref="N15" si="5">M15/B13</f>
        <v>0.2059468509615385</v>
      </c>
    </row>
    <row r="16" spans="1:22" customFormat="1" ht="19.5" customHeight="1" x14ac:dyDescent="0.25">
      <c r="A16" s="71" t="s">
        <v>17</v>
      </c>
      <c r="B16" s="73">
        <v>288</v>
      </c>
      <c r="C16" s="6" t="s">
        <v>13</v>
      </c>
      <c r="D16" s="11">
        <v>18.952000000000002</v>
      </c>
      <c r="E16" s="11">
        <v>18.952000000000002</v>
      </c>
      <c r="F16" s="11">
        <v>18.952000000000002</v>
      </c>
      <c r="G16" s="11">
        <v>18.952000000000002</v>
      </c>
      <c r="H16" s="11">
        <v>18.952000000000002</v>
      </c>
      <c r="I16" s="11">
        <v>18.952000000000002</v>
      </c>
      <c r="J16" s="11">
        <v>18.952000000000002</v>
      </c>
      <c r="K16" s="11">
        <v>18.952000000000002</v>
      </c>
      <c r="L16" s="11">
        <v>18.952000000000002</v>
      </c>
      <c r="M16" s="12">
        <v>18.952000000000002</v>
      </c>
      <c r="N16" s="30">
        <f t="shared" ref="N16" si="6">M16/M18</f>
        <v>0.34892183484427858</v>
      </c>
      <c r="O16" s="2"/>
      <c r="P16" s="2"/>
      <c r="Q16" s="2"/>
      <c r="R16" s="2"/>
      <c r="S16" s="2"/>
      <c r="T16" s="2"/>
      <c r="U16" s="2"/>
      <c r="V16" s="2"/>
    </row>
    <row r="17" spans="1:22" customFormat="1" ht="15.75" customHeight="1" x14ac:dyDescent="0.25">
      <c r="A17" s="72"/>
      <c r="B17" s="73"/>
      <c r="C17" s="5" t="s">
        <v>16</v>
      </c>
      <c r="D17" s="11">
        <v>18.952000000000002</v>
      </c>
      <c r="E17" s="11">
        <v>18.952000000000002</v>
      </c>
      <c r="F17" s="11">
        <v>18.952000000000002</v>
      </c>
      <c r="G17" s="11">
        <v>37.180999999999997</v>
      </c>
      <c r="H17" s="11">
        <v>37.180999999999997</v>
      </c>
      <c r="I17" s="11">
        <v>37.180999999999997</v>
      </c>
      <c r="J17" s="11">
        <v>37.180999999999997</v>
      </c>
      <c r="K17" s="11">
        <v>37.180999999999997</v>
      </c>
      <c r="L17" s="11">
        <v>37.180999999999997</v>
      </c>
      <c r="M17" s="12">
        <v>37.180999999999997</v>
      </c>
      <c r="N17" s="30">
        <f t="shared" ref="N17" si="7">M17/M18</f>
        <v>0.68453264781263823</v>
      </c>
      <c r="O17" s="2"/>
      <c r="P17" s="2"/>
      <c r="Q17" s="2"/>
      <c r="R17" s="2"/>
      <c r="S17" s="2"/>
      <c r="T17" s="2"/>
      <c r="U17" s="2"/>
      <c r="V17" s="2"/>
    </row>
    <row r="18" spans="1:22" customFormat="1" ht="16.5" customHeight="1" thickBot="1" x14ac:dyDescent="0.3">
      <c r="A18" s="72"/>
      <c r="B18" s="73"/>
      <c r="C18" s="8" t="s">
        <v>15</v>
      </c>
      <c r="D18" s="13">
        <v>18.952000000000002</v>
      </c>
      <c r="E18" s="13">
        <v>18.952000000000002</v>
      </c>
      <c r="F18" s="13">
        <v>18.952000000000002</v>
      </c>
      <c r="G18" s="13">
        <v>37.180999999999997</v>
      </c>
      <c r="H18" s="13">
        <v>37.180999999999997</v>
      </c>
      <c r="I18" s="13">
        <v>37.180999999999997</v>
      </c>
      <c r="J18" s="13">
        <v>50.375999999999998</v>
      </c>
      <c r="K18" s="13">
        <v>54.315889999999996</v>
      </c>
      <c r="L18" s="13">
        <v>54.315889999999996</v>
      </c>
      <c r="M18" s="14">
        <v>54.315889999999996</v>
      </c>
      <c r="N18" s="31">
        <f t="shared" ref="N18" si="8">M18/B16</f>
        <v>0.18859684027777776</v>
      </c>
      <c r="O18" s="3"/>
      <c r="P18" s="3"/>
      <c r="Q18" s="3"/>
      <c r="R18" s="3"/>
      <c r="S18" s="3"/>
      <c r="T18" s="3"/>
      <c r="U18" s="3"/>
      <c r="V18" s="3"/>
    </row>
    <row r="19" spans="1:22" ht="15.75" customHeight="1" x14ac:dyDescent="0.25">
      <c r="A19" s="67">
        <v>3</v>
      </c>
      <c r="B19" s="69">
        <v>410</v>
      </c>
      <c r="C19" s="4" t="s">
        <v>13</v>
      </c>
      <c r="D19" s="20">
        <v>18.643999999999998</v>
      </c>
      <c r="E19" s="9">
        <v>24.443999999999996</v>
      </c>
      <c r="F19" s="9">
        <v>29.782999999999994</v>
      </c>
      <c r="G19" s="9">
        <v>29.782999999999994</v>
      </c>
      <c r="H19" s="9">
        <v>29.782999999999994</v>
      </c>
      <c r="I19" s="9">
        <v>29.782999999999994</v>
      </c>
      <c r="J19" s="9">
        <v>29.782999999999994</v>
      </c>
      <c r="K19" s="9">
        <v>29.782999999999994</v>
      </c>
      <c r="L19" s="9">
        <v>29.782999999999994</v>
      </c>
      <c r="M19" s="10">
        <v>29.782999999999994</v>
      </c>
      <c r="N19" s="29">
        <f t="shared" ref="N19" si="9">M19/M21</f>
        <v>0.35029719923375202</v>
      </c>
    </row>
    <row r="20" spans="1:22" ht="15.75" customHeight="1" x14ac:dyDescent="0.25">
      <c r="A20" s="68"/>
      <c r="B20" s="70"/>
      <c r="C20" s="5" t="s">
        <v>14</v>
      </c>
      <c r="D20" s="21">
        <v>18.643999999999998</v>
      </c>
      <c r="E20" s="11">
        <v>24.443999999999996</v>
      </c>
      <c r="F20" s="11">
        <v>29.782999999999994</v>
      </c>
      <c r="G20" s="11">
        <v>48.004999999999995</v>
      </c>
      <c r="H20" s="11">
        <v>51.844999999999999</v>
      </c>
      <c r="I20" s="11">
        <v>51.844999999999999</v>
      </c>
      <c r="J20" s="11">
        <v>51.844999999999999</v>
      </c>
      <c r="K20" s="11">
        <v>51.844999999999999</v>
      </c>
      <c r="L20" s="11">
        <v>51.844999999999999</v>
      </c>
      <c r="M20" s="12">
        <v>51.844999999999999</v>
      </c>
      <c r="N20" s="30">
        <f t="shared" ref="N20" si="10">M20/M21</f>
        <v>0.60978270470650631</v>
      </c>
    </row>
    <row r="21" spans="1:22" ht="15.75" customHeight="1" x14ac:dyDescent="0.25">
      <c r="A21" s="68"/>
      <c r="B21" s="70"/>
      <c r="C21" s="7" t="s">
        <v>15</v>
      </c>
      <c r="D21" s="22">
        <v>18.643999999999998</v>
      </c>
      <c r="E21" s="13">
        <v>24.443999999999996</v>
      </c>
      <c r="F21" s="13">
        <v>29.782999999999994</v>
      </c>
      <c r="G21" s="13">
        <v>48.004999999999995</v>
      </c>
      <c r="H21" s="13">
        <v>51.844999999999999</v>
      </c>
      <c r="I21" s="13">
        <v>51.844999999999999</v>
      </c>
      <c r="J21" s="13">
        <v>65.28</v>
      </c>
      <c r="K21" s="13">
        <v>69.138090000000005</v>
      </c>
      <c r="L21" s="13">
        <v>83.428089999999997</v>
      </c>
      <c r="M21" s="14">
        <v>85.022089999999992</v>
      </c>
      <c r="N21" s="36">
        <f t="shared" ref="N21" si="11">M21/B19</f>
        <v>0.20737095121951218</v>
      </c>
    </row>
    <row r="22" spans="1:22" customFormat="1" ht="19.5" customHeight="1" x14ac:dyDescent="0.25">
      <c r="A22" s="71" t="s">
        <v>17</v>
      </c>
      <c r="B22" s="73">
        <v>281</v>
      </c>
      <c r="C22" s="6" t="s">
        <v>13</v>
      </c>
      <c r="D22" s="11">
        <v>18.643999999999998</v>
      </c>
      <c r="E22" s="11">
        <v>18.643999999999998</v>
      </c>
      <c r="F22" s="11">
        <v>18.643999999999998</v>
      </c>
      <c r="G22" s="11">
        <v>18.643999999999998</v>
      </c>
      <c r="H22" s="11">
        <v>18.643999999999998</v>
      </c>
      <c r="I22" s="11">
        <v>18.643999999999998</v>
      </c>
      <c r="J22" s="11">
        <v>18.643999999999998</v>
      </c>
      <c r="K22" s="11">
        <v>18.643999999999998</v>
      </c>
      <c r="L22" s="11">
        <v>18.643999999999998</v>
      </c>
      <c r="M22" s="12">
        <v>18.643999999999998</v>
      </c>
      <c r="N22" s="30">
        <f t="shared" ref="N22" si="12">M22/M24</f>
        <v>0.34424507501880108</v>
      </c>
      <c r="O22" s="2"/>
      <c r="P22" s="2"/>
      <c r="Q22" s="2"/>
      <c r="R22" s="2"/>
      <c r="S22" s="2"/>
      <c r="T22" s="2"/>
      <c r="U22" s="2"/>
      <c r="V22" s="2"/>
    </row>
    <row r="23" spans="1:22" customFormat="1" ht="15.75" customHeight="1" x14ac:dyDescent="0.25">
      <c r="A23" s="72"/>
      <c r="B23" s="73"/>
      <c r="C23" s="5" t="s">
        <v>16</v>
      </c>
      <c r="D23" s="11">
        <v>18.643999999999998</v>
      </c>
      <c r="E23" s="11">
        <v>18.643999999999998</v>
      </c>
      <c r="F23" s="11">
        <v>18.643999999999998</v>
      </c>
      <c r="G23" s="11">
        <v>36.866</v>
      </c>
      <c r="H23" s="11">
        <v>36.866</v>
      </c>
      <c r="I23" s="11">
        <v>36.866</v>
      </c>
      <c r="J23" s="11">
        <v>36.866</v>
      </c>
      <c r="K23" s="11">
        <v>36.866</v>
      </c>
      <c r="L23" s="11">
        <v>36.866</v>
      </c>
      <c r="M23" s="12">
        <v>36.866</v>
      </c>
      <c r="N23" s="30">
        <f t="shared" ref="N23" si="13">M23/M24</f>
        <v>0.68069829090555256</v>
      </c>
      <c r="O23" s="2"/>
      <c r="P23" s="2"/>
      <c r="Q23" s="2"/>
      <c r="R23" s="2"/>
      <c r="S23" s="2"/>
      <c r="T23" s="2"/>
      <c r="U23" s="2"/>
      <c r="V23" s="2"/>
    </row>
    <row r="24" spans="1:22" customFormat="1" ht="16.5" customHeight="1" thickBot="1" x14ac:dyDescent="0.3">
      <c r="A24" s="72"/>
      <c r="B24" s="73"/>
      <c r="C24" s="8" t="s">
        <v>15</v>
      </c>
      <c r="D24" s="13">
        <v>18.643999999999998</v>
      </c>
      <c r="E24" s="13">
        <v>18.643999999999998</v>
      </c>
      <c r="F24" s="13">
        <v>18.643999999999998</v>
      </c>
      <c r="G24" s="13">
        <v>36.866</v>
      </c>
      <c r="H24" s="13">
        <v>36.866</v>
      </c>
      <c r="I24" s="13">
        <v>36.866</v>
      </c>
      <c r="J24" s="13">
        <v>50.301000000000002</v>
      </c>
      <c r="K24" s="13">
        <v>54.159089999999999</v>
      </c>
      <c r="L24" s="13">
        <v>54.159089999999999</v>
      </c>
      <c r="M24" s="14">
        <v>54.159089999999999</v>
      </c>
      <c r="N24" s="31">
        <f t="shared" ref="N24" si="14">M24/B22</f>
        <v>0.19273697508896798</v>
      </c>
      <c r="O24" s="3"/>
      <c r="P24" s="3"/>
      <c r="Q24" s="3"/>
      <c r="R24" s="3"/>
      <c r="S24" s="3"/>
      <c r="T24" s="3"/>
      <c r="U24" s="3"/>
      <c r="V24" s="3"/>
    </row>
    <row r="25" spans="1:22" ht="15.75" customHeight="1" x14ac:dyDescent="0.25">
      <c r="A25" s="67">
        <v>4</v>
      </c>
      <c r="B25" s="69">
        <v>398</v>
      </c>
      <c r="C25" s="4" t="s">
        <v>13</v>
      </c>
      <c r="D25" s="20">
        <v>18.370000000000005</v>
      </c>
      <c r="E25" s="9">
        <v>23.869000000000003</v>
      </c>
      <c r="F25" s="9">
        <v>28.673000000000002</v>
      </c>
      <c r="G25" s="9">
        <v>28.673000000000002</v>
      </c>
      <c r="H25" s="9">
        <v>28.673000000000002</v>
      </c>
      <c r="I25" s="9">
        <v>28.673000000000002</v>
      </c>
      <c r="J25" s="9">
        <v>28.673000000000002</v>
      </c>
      <c r="K25" s="9">
        <v>28.673000000000002</v>
      </c>
      <c r="L25" s="9">
        <v>28.673000000000002</v>
      </c>
      <c r="M25" s="10">
        <v>28.673000000000002</v>
      </c>
      <c r="N25" s="29">
        <f t="shared" ref="N25" si="15">M25/M27</f>
        <v>0.35321028644734609</v>
      </c>
    </row>
    <row r="26" spans="1:22" ht="15.75" customHeight="1" x14ac:dyDescent="0.25">
      <c r="A26" s="68"/>
      <c r="B26" s="70"/>
      <c r="C26" s="5" t="s">
        <v>14</v>
      </c>
      <c r="D26" s="21">
        <v>18.370000000000005</v>
      </c>
      <c r="E26" s="11">
        <v>23.869000000000003</v>
      </c>
      <c r="F26" s="11">
        <v>28.673000000000002</v>
      </c>
      <c r="G26" s="11">
        <v>45.859000000000002</v>
      </c>
      <c r="H26" s="11">
        <v>49.228999999999999</v>
      </c>
      <c r="I26" s="11">
        <v>49.228999999999999</v>
      </c>
      <c r="J26" s="11">
        <v>49.228999999999999</v>
      </c>
      <c r="K26" s="11">
        <v>49.228999999999999</v>
      </c>
      <c r="L26" s="11">
        <v>49.228999999999999</v>
      </c>
      <c r="M26" s="12">
        <v>49.228999999999999</v>
      </c>
      <c r="N26" s="30">
        <f t="shared" ref="N26" si="16">M26/M27</f>
        <v>0.60643076035002963</v>
      </c>
    </row>
    <row r="27" spans="1:22" ht="15.75" customHeight="1" x14ac:dyDescent="0.25">
      <c r="A27" s="68"/>
      <c r="B27" s="70"/>
      <c r="C27" s="7" t="s">
        <v>15</v>
      </c>
      <c r="D27" s="22">
        <v>18.370000000000005</v>
      </c>
      <c r="E27" s="13">
        <v>23.869000000000003</v>
      </c>
      <c r="F27" s="13">
        <v>28.673000000000002</v>
      </c>
      <c r="G27" s="13">
        <v>45.859000000000002</v>
      </c>
      <c r="H27" s="13">
        <v>49.228999999999999</v>
      </c>
      <c r="I27" s="13">
        <v>49.228999999999999</v>
      </c>
      <c r="J27" s="13">
        <v>62.451000000000001</v>
      </c>
      <c r="K27" s="13">
        <v>65.878270000000001</v>
      </c>
      <c r="L27" s="13">
        <v>79.648269999999997</v>
      </c>
      <c r="M27" s="14">
        <v>81.178269999999998</v>
      </c>
      <c r="N27" s="36">
        <f t="shared" ref="N27" si="17">M27/B25</f>
        <v>0.20396550251256282</v>
      </c>
    </row>
    <row r="28" spans="1:22" customFormat="1" ht="19.5" customHeight="1" x14ac:dyDescent="0.25">
      <c r="A28" s="71" t="s">
        <v>17</v>
      </c>
      <c r="B28" s="73">
        <v>275</v>
      </c>
      <c r="C28" s="6" t="s">
        <v>13</v>
      </c>
      <c r="D28" s="11">
        <v>18.370000000000005</v>
      </c>
      <c r="E28" s="11">
        <v>18.370000000000005</v>
      </c>
      <c r="F28" s="11">
        <v>18.370000000000005</v>
      </c>
      <c r="G28" s="11">
        <v>18.370000000000005</v>
      </c>
      <c r="H28" s="11">
        <v>18.370000000000005</v>
      </c>
      <c r="I28" s="11">
        <v>18.370000000000005</v>
      </c>
      <c r="J28" s="11">
        <v>18.370000000000005</v>
      </c>
      <c r="K28" s="11">
        <v>18.370000000000005</v>
      </c>
      <c r="L28" s="11">
        <v>18.370000000000005</v>
      </c>
      <c r="M28" s="12">
        <v>18.370000000000005</v>
      </c>
      <c r="N28" s="30">
        <f t="shared" ref="N28" si="18">M28/M30</f>
        <v>0.35188018374390179</v>
      </c>
      <c r="O28" s="2"/>
      <c r="P28" s="2"/>
      <c r="Q28" s="2"/>
      <c r="R28" s="2"/>
      <c r="S28" s="2"/>
      <c r="T28" s="2"/>
      <c r="U28" s="2"/>
      <c r="V28" s="2"/>
    </row>
    <row r="29" spans="1:22" customFormat="1" ht="15.75" customHeight="1" x14ac:dyDescent="0.25">
      <c r="A29" s="72"/>
      <c r="B29" s="73"/>
      <c r="C29" s="5" t="s">
        <v>16</v>
      </c>
      <c r="D29" s="11">
        <v>18.370000000000005</v>
      </c>
      <c r="E29" s="11">
        <v>18.370000000000005</v>
      </c>
      <c r="F29" s="11">
        <v>18.370000000000005</v>
      </c>
      <c r="G29" s="11">
        <v>35.556000000000004</v>
      </c>
      <c r="H29" s="11">
        <v>35.556000000000004</v>
      </c>
      <c r="I29" s="11">
        <v>35.556000000000004</v>
      </c>
      <c r="J29" s="11">
        <v>35.556000000000004</v>
      </c>
      <c r="K29" s="11">
        <v>35.556000000000004</v>
      </c>
      <c r="L29" s="11">
        <v>35.556000000000004</v>
      </c>
      <c r="M29" s="12">
        <v>35.556000000000004</v>
      </c>
      <c r="N29" s="30">
        <f t="shared" ref="N29" si="19">M29/M30</f>
        <v>0.68108066484475616</v>
      </c>
      <c r="O29" s="2"/>
      <c r="P29" s="2"/>
      <c r="Q29" s="2"/>
      <c r="R29" s="2"/>
      <c r="S29" s="2"/>
      <c r="T29" s="2"/>
      <c r="U29" s="2"/>
      <c r="V29" s="2"/>
    </row>
    <row r="30" spans="1:22" customFormat="1" ht="16.5" customHeight="1" thickBot="1" x14ac:dyDescent="0.3">
      <c r="A30" s="72"/>
      <c r="B30" s="73"/>
      <c r="C30" s="8" t="s">
        <v>15</v>
      </c>
      <c r="D30" s="13">
        <v>18.370000000000005</v>
      </c>
      <c r="E30" s="13">
        <v>18.370000000000005</v>
      </c>
      <c r="F30" s="13">
        <v>18.370000000000005</v>
      </c>
      <c r="G30" s="13">
        <v>35.556000000000004</v>
      </c>
      <c r="H30" s="13">
        <v>35.556000000000004</v>
      </c>
      <c r="I30" s="13">
        <v>35.556000000000004</v>
      </c>
      <c r="J30" s="13">
        <v>48.778000000000006</v>
      </c>
      <c r="K30" s="13">
        <v>52.205270000000006</v>
      </c>
      <c r="L30" s="13">
        <v>52.205270000000006</v>
      </c>
      <c r="M30" s="14">
        <v>52.205270000000006</v>
      </c>
      <c r="N30" s="31">
        <f t="shared" ref="N30" si="20">M30/B28</f>
        <v>0.18983734545454548</v>
      </c>
      <c r="O30" s="3"/>
      <c r="P30" s="3"/>
      <c r="Q30" s="3"/>
      <c r="R30" s="3"/>
      <c r="S30" s="3"/>
      <c r="T30" s="3"/>
      <c r="U30" s="3"/>
      <c r="V30" s="3"/>
    </row>
    <row r="31" spans="1:22" ht="15.75" customHeight="1" x14ac:dyDescent="0.25">
      <c r="A31" s="67">
        <v>5</v>
      </c>
      <c r="B31" s="69">
        <v>406</v>
      </c>
      <c r="C31" s="4" t="s">
        <v>13</v>
      </c>
      <c r="D31" s="20">
        <v>18.306000000000004</v>
      </c>
      <c r="E31" s="9">
        <v>24.054000000000002</v>
      </c>
      <c r="F31" s="9">
        <v>29.315000000000001</v>
      </c>
      <c r="G31" s="9">
        <v>29.315000000000001</v>
      </c>
      <c r="H31" s="9">
        <v>29.315000000000001</v>
      </c>
      <c r="I31" s="9">
        <v>29.315000000000001</v>
      </c>
      <c r="J31" s="9">
        <v>29.315000000000001</v>
      </c>
      <c r="K31" s="9">
        <v>29.315000000000001</v>
      </c>
      <c r="L31" s="9">
        <v>29.315000000000001</v>
      </c>
      <c r="M31" s="10">
        <v>29.315000000000001</v>
      </c>
      <c r="N31" s="29">
        <f>M31/M33</f>
        <v>0.35531412483640284</v>
      </c>
    </row>
    <row r="32" spans="1:22" ht="15.75" customHeight="1" x14ac:dyDescent="0.25">
      <c r="A32" s="68"/>
      <c r="B32" s="70"/>
      <c r="C32" s="5" t="s">
        <v>14</v>
      </c>
      <c r="D32" s="21">
        <v>18.306000000000004</v>
      </c>
      <c r="E32" s="11">
        <v>24.054000000000002</v>
      </c>
      <c r="F32" s="11">
        <v>29.315000000000001</v>
      </c>
      <c r="G32" s="11">
        <v>46.448999999999998</v>
      </c>
      <c r="H32" s="11">
        <v>50.318999999999996</v>
      </c>
      <c r="I32" s="11">
        <v>50.318999999999996</v>
      </c>
      <c r="J32" s="11">
        <v>50.318999999999996</v>
      </c>
      <c r="K32" s="11">
        <v>50.318999999999996</v>
      </c>
      <c r="L32" s="11">
        <v>50.318999999999996</v>
      </c>
      <c r="M32" s="12">
        <v>50.318999999999996</v>
      </c>
      <c r="N32" s="30">
        <f t="shared" ref="N32" si="21">M32/M33</f>
        <v>0.6098943014717022</v>
      </c>
    </row>
    <row r="33" spans="1:22" ht="15.75" customHeight="1" x14ac:dyDescent="0.25">
      <c r="A33" s="68"/>
      <c r="B33" s="70"/>
      <c r="C33" s="7" t="s">
        <v>15</v>
      </c>
      <c r="D33" s="22">
        <v>18.306000000000004</v>
      </c>
      <c r="E33" s="13">
        <v>24.054000000000002</v>
      </c>
      <c r="F33" s="13">
        <v>29.315000000000001</v>
      </c>
      <c r="G33" s="13">
        <v>46.448999999999998</v>
      </c>
      <c r="H33" s="13">
        <v>50.318999999999996</v>
      </c>
      <c r="I33" s="13">
        <v>50.318999999999996</v>
      </c>
      <c r="J33" s="13">
        <v>63.22</v>
      </c>
      <c r="K33" s="13">
        <v>66.486459999999994</v>
      </c>
      <c r="L33" s="13">
        <v>81.13646</v>
      </c>
      <c r="M33" s="14">
        <v>82.504459999999995</v>
      </c>
      <c r="N33" s="36">
        <f t="shared" ref="N33" si="22">M33/B31</f>
        <v>0.20321295566502462</v>
      </c>
    </row>
    <row r="34" spans="1:22" customFormat="1" ht="19.5" customHeight="1" x14ac:dyDescent="0.25">
      <c r="A34" s="71" t="s">
        <v>17</v>
      </c>
      <c r="B34" s="73">
        <v>277</v>
      </c>
      <c r="C34" s="6" t="s">
        <v>13</v>
      </c>
      <c r="D34" s="11">
        <v>18.306000000000004</v>
      </c>
      <c r="E34" s="11">
        <v>18.306000000000004</v>
      </c>
      <c r="F34" s="11">
        <v>18.306000000000004</v>
      </c>
      <c r="G34" s="11">
        <v>18.306000000000004</v>
      </c>
      <c r="H34" s="11">
        <v>18.306000000000004</v>
      </c>
      <c r="I34" s="11">
        <v>18.306000000000004</v>
      </c>
      <c r="J34" s="11">
        <v>18.306000000000004</v>
      </c>
      <c r="K34" s="11">
        <v>18.306000000000004</v>
      </c>
      <c r="L34" s="11">
        <v>18.306000000000004</v>
      </c>
      <c r="M34" s="12">
        <v>18.306000000000004</v>
      </c>
      <c r="N34" s="30">
        <f t="shared" ref="N34" si="23">M34/M36</f>
        <v>0.35471615925294525</v>
      </c>
      <c r="O34" s="2"/>
      <c r="P34" s="2"/>
      <c r="Q34" s="2"/>
      <c r="R34" s="2"/>
      <c r="S34" s="2"/>
      <c r="T34" s="2"/>
      <c r="U34" s="2"/>
      <c r="V34" s="2"/>
    </row>
    <row r="35" spans="1:22" customFormat="1" ht="15.75" customHeight="1" x14ac:dyDescent="0.25">
      <c r="A35" s="72"/>
      <c r="B35" s="73"/>
      <c r="C35" s="5" t="s">
        <v>16</v>
      </c>
      <c r="D35" s="11">
        <v>18.306000000000004</v>
      </c>
      <c r="E35" s="11">
        <v>18.306000000000004</v>
      </c>
      <c r="F35" s="11">
        <v>18.306000000000004</v>
      </c>
      <c r="G35" s="11">
        <v>35.440000000000005</v>
      </c>
      <c r="H35" s="11">
        <v>35.440000000000005</v>
      </c>
      <c r="I35" s="11">
        <v>35.440000000000005</v>
      </c>
      <c r="J35" s="11">
        <v>35.440000000000005</v>
      </c>
      <c r="K35" s="11">
        <v>35.440000000000005</v>
      </c>
      <c r="L35" s="11">
        <v>35.440000000000005</v>
      </c>
      <c r="M35" s="12">
        <v>35.440000000000005</v>
      </c>
      <c r="N35" s="30">
        <f t="shared" ref="N35" si="24">M35/M36</f>
        <v>0.68672242346358447</v>
      </c>
      <c r="O35" s="2"/>
      <c r="P35" s="2"/>
      <c r="Q35" s="2"/>
      <c r="R35" s="2"/>
      <c r="S35" s="2"/>
      <c r="T35" s="2"/>
      <c r="U35" s="2"/>
      <c r="V35" s="2"/>
    </row>
    <row r="36" spans="1:22" customFormat="1" ht="16.5" customHeight="1" thickBot="1" x14ac:dyDescent="0.3">
      <c r="A36" s="72"/>
      <c r="B36" s="73"/>
      <c r="C36" s="8" t="s">
        <v>15</v>
      </c>
      <c r="D36" s="13">
        <v>18.306000000000004</v>
      </c>
      <c r="E36" s="13">
        <v>18.306000000000004</v>
      </c>
      <c r="F36" s="13">
        <v>18.306000000000004</v>
      </c>
      <c r="G36" s="13">
        <v>35.440000000000005</v>
      </c>
      <c r="H36" s="13">
        <v>35.440000000000005</v>
      </c>
      <c r="I36" s="13">
        <v>35.440000000000005</v>
      </c>
      <c r="J36" s="13">
        <v>48.341000000000008</v>
      </c>
      <c r="K36" s="13">
        <v>51.60746000000001</v>
      </c>
      <c r="L36" s="13">
        <v>51.60746000000001</v>
      </c>
      <c r="M36" s="14">
        <v>51.60746000000001</v>
      </c>
      <c r="N36" s="31">
        <f t="shared" ref="N36" si="25">M36/B34</f>
        <v>0.18630851985559571</v>
      </c>
      <c r="O36" s="3"/>
      <c r="P36" s="3"/>
      <c r="Q36" s="3"/>
      <c r="R36" s="3"/>
      <c r="S36" s="3"/>
      <c r="T36" s="3"/>
      <c r="U36" s="3"/>
      <c r="V36" s="3"/>
    </row>
    <row r="37" spans="1:22" ht="15.75" customHeight="1" x14ac:dyDescent="0.25">
      <c r="A37" s="67">
        <v>6</v>
      </c>
      <c r="B37" s="69">
        <v>402</v>
      </c>
      <c r="C37" s="4" t="s">
        <v>13</v>
      </c>
      <c r="D37" s="20">
        <v>18.263000000000002</v>
      </c>
      <c r="E37" s="9">
        <v>24.011000000000003</v>
      </c>
      <c r="F37" s="9">
        <v>29.290000000000003</v>
      </c>
      <c r="G37" s="9">
        <v>29.290000000000003</v>
      </c>
      <c r="H37" s="9">
        <v>29.290000000000003</v>
      </c>
      <c r="I37" s="9">
        <v>29.290000000000003</v>
      </c>
      <c r="J37" s="9">
        <v>29.290000000000003</v>
      </c>
      <c r="K37" s="9">
        <v>29.290000000000003</v>
      </c>
      <c r="L37" s="9">
        <v>29.290000000000003</v>
      </c>
      <c r="M37" s="10">
        <v>29.290000000000003</v>
      </c>
      <c r="N37" s="29">
        <f t="shared" ref="N37" si="26">M37/M39</f>
        <v>0.35051679387111395</v>
      </c>
    </row>
    <row r="38" spans="1:22" ht="15.75" customHeight="1" x14ac:dyDescent="0.25">
      <c r="A38" s="68"/>
      <c r="B38" s="70"/>
      <c r="C38" s="5" t="s">
        <v>14</v>
      </c>
      <c r="D38" s="21">
        <v>18.263000000000002</v>
      </c>
      <c r="E38" s="11">
        <v>24.011000000000003</v>
      </c>
      <c r="F38" s="11">
        <v>29.290000000000003</v>
      </c>
      <c r="G38" s="11">
        <v>46.776000000000003</v>
      </c>
      <c r="H38" s="11">
        <v>50.696000000000005</v>
      </c>
      <c r="I38" s="11">
        <v>50.696000000000005</v>
      </c>
      <c r="J38" s="11">
        <v>50.696000000000005</v>
      </c>
      <c r="K38" s="11">
        <v>50.696000000000005</v>
      </c>
      <c r="L38" s="11">
        <v>50.696000000000005</v>
      </c>
      <c r="M38" s="12">
        <v>50.696000000000005</v>
      </c>
      <c r="N38" s="30">
        <f t="shared" ref="N38" si="27">M38/M39</f>
        <v>0.60668485428781127</v>
      </c>
    </row>
    <row r="39" spans="1:22" ht="15.75" customHeight="1" x14ac:dyDescent="0.25">
      <c r="A39" s="68"/>
      <c r="B39" s="70"/>
      <c r="C39" s="7" t="s">
        <v>15</v>
      </c>
      <c r="D39" s="22">
        <v>18.263000000000002</v>
      </c>
      <c r="E39" s="13">
        <v>24.011000000000003</v>
      </c>
      <c r="F39" s="13">
        <v>29.290000000000003</v>
      </c>
      <c r="G39" s="13">
        <v>46.776000000000003</v>
      </c>
      <c r="H39" s="13">
        <v>50.696000000000005</v>
      </c>
      <c r="I39" s="13">
        <v>50.696000000000005</v>
      </c>
      <c r="J39" s="13">
        <v>63.191000000000003</v>
      </c>
      <c r="K39" s="13">
        <v>66.573329999999999</v>
      </c>
      <c r="L39" s="13">
        <v>82.091329999999999</v>
      </c>
      <c r="M39" s="14">
        <v>83.562330000000003</v>
      </c>
      <c r="N39" s="36">
        <f t="shared" ref="N39" si="28">M39/B37</f>
        <v>0.20786649253731343</v>
      </c>
    </row>
    <row r="40" spans="1:22" customFormat="1" ht="19.5" customHeight="1" x14ac:dyDescent="0.25">
      <c r="A40" s="71" t="s">
        <v>17</v>
      </c>
      <c r="B40" s="82">
        <v>277</v>
      </c>
      <c r="C40" s="6" t="s">
        <v>13</v>
      </c>
      <c r="D40" s="11">
        <v>18.263000000000002</v>
      </c>
      <c r="E40" s="11">
        <v>18.263000000000002</v>
      </c>
      <c r="F40" s="11">
        <v>18.263000000000002</v>
      </c>
      <c r="G40" s="11">
        <v>18.263000000000002</v>
      </c>
      <c r="H40" s="11">
        <v>18.263000000000002</v>
      </c>
      <c r="I40" s="11">
        <v>18.263000000000002</v>
      </c>
      <c r="J40" s="11">
        <v>18.263000000000002</v>
      </c>
      <c r="K40" s="11">
        <v>18.263000000000002</v>
      </c>
      <c r="L40" s="11">
        <v>18.263000000000002</v>
      </c>
      <c r="M40" s="12">
        <v>18.263000000000002</v>
      </c>
      <c r="N40" s="30">
        <f t="shared" ref="N40" si="29">M40/M42</f>
        <v>0.35375359821238511</v>
      </c>
      <c r="O40" s="2"/>
      <c r="P40" s="2"/>
      <c r="Q40" s="2"/>
      <c r="R40" s="2"/>
      <c r="S40" s="2"/>
      <c r="T40" s="2"/>
      <c r="U40" s="2"/>
      <c r="V40" s="2"/>
    </row>
    <row r="41" spans="1:22" customFormat="1" ht="15.75" customHeight="1" x14ac:dyDescent="0.25">
      <c r="A41" s="72"/>
      <c r="B41" s="82"/>
      <c r="C41" s="5" t="s">
        <v>16</v>
      </c>
      <c r="D41" s="11">
        <v>18.263000000000002</v>
      </c>
      <c r="E41" s="11">
        <v>18.263000000000002</v>
      </c>
      <c r="F41" s="11">
        <v>18.263000000000002</v>
      </c>
      <c r="G41" s="11">
        <v>35.749000000000002</v>
      </c>
      <c r="H41" s="11">
        <v>35.749000000000002</v>
      </c>
      <c r="I41" s="11">
        <v>35.749000000000002</v>
      </c>
      <c r="J41" s="11">
        <v>35.749000000000002</v>
      </c>
      <c r="K41" s="11">
        <v>35.749000000000002</v>
      </c>
      <c r="L41" s="11">
        <v>35.749000000000002</v>
      </c>
      <c r="M41" s="12">
        <v>35.749000000000002</v>
      </c>
      <c r="N41" s="30">
        <f t="shared" ref="N41" si="30">M41/M42</f>
        <v>0.69245673670780017</v>
      </c>
      <c r="O41" s="2"/>
      <c r="P41" s="2"/>
      <c r="Q41" s="2"/>
      <c r="R41" s="2"/>
      <c r="S41" s="2"/>
      <c r="T41" s="2"/>
      <c r="U41" s="2"/>
      <c r="V41" s="2"/>
    </row>
    <row r="42" spans="1:22" customFormat="1" ht="16.5" customHeight="1" thickBot="1" x14ac:dyDescent="0.3">
      <c r="A42" s="72"/>
      <c r="B42" s="82"/>
      <c r="C42" s="8" t="s">
        <v>15</v>
      </c>
      <c r="D42" s="13">
        <v>18.263000000000002</v>
      </c>
      <c r="E42" s="13">
        <v>18.263000000000002</v>
      </c>
      <c r="F42" s="13">
        <v>18.263000000000002</v>
      </c>
      <c r="G42" s="13">
        <v>35.749000000000002</v>
      </c>
      <c r="H42" s="13">
        <v>35.749000000000002</v>
      </c>
      <c r="I42" s="13">
        <v>35.749000000000002</v>
      </c>
      <c r="J42" s="13">
        <v>48.244</v>
      </c>
      <c r="K42" s="13">
        <v>51.626329999999996</v>
      </c>
      <c r="L42" s="13">
        <v>51.626329999999996</v>
      </c>
      <c r="M42" s="14">
        <v>51.626329999999996</v>
      </c>
      <c r="N42" s="31">
        <f t="shared" ref="N42" si="31">M42/B40</f>
        <v>0.18637664259927797</v>
      </c>
      <c r="O42" s="3"/>
      <c r="P42" s="3"/>
      <c r="Q42" s="3"/>
      <c r="R42" s="3"/>
      <c r="S42" s="3"/>
      <c r="T42" s="3"/>
      <c r="U42" s="3"/>
      <c r="V42" s="3"/>
    </row>
    <row r="43" spans="1:22" ht="15.75" customHeight="1" x14ac:dyDescent="0.25">
      <c r="A43" s="67">
        <v>7</v>
      </c>
      <c r="B43" s="69">
        <v>434</v>
      </c>
      <c r="C43" s="4" t="s">
        <v>13</v>
      </c>
      <c r="D43" s="20">
        <v>18.860999999999997</v>
      </c>
      <c r="E43" s="9">
        <v>25.146999999999998</v>
      </c>
      <c r="F43" s="9">
        <v>30.581</v>
      </c>
      <c r="G43" s="9">
        <v>30.581</v>
      </c>
      <c r="H43" s="9">
        <v>30.581</v>
      </c>
      <c r="I43" s="9">
        <v>30.581</v>
      </c>
      <c r="J43" s="9">
        <v>30.581</v>
      </c>
      <c r="K43" s="9">
        <v>30.581</v>
      </c>
      <c r="L43" s="9">
        <v>30.581</v>
      </c>
      <c r="M43" s="10">
        <v>30.581</v>
      </c>
      <c r="N43" s="29">
        <f t="shared" ref="N43" si="32">M43/M45</f>
        <v>0.35011863344167043</v>
      </c>
    </row>
    <row r="44" spans="1:22" ht="18" customHeight="1" x14ac:dyDescent="0.25">
      <c r="A44" s="68"/>
      <c r="B44" s="70"/>
      <c r="C44" s="5" t="s">
        <v>14</v>
      </c>
      <c r="D44" s="21">
        <v>18.860999999999997</v>
      </c>
      <c r="E44" s="11">
        <v>25.146999999999998</v>
      </c>
      <c r="F44" s="11">
        <v>30.581</v>
      </c>
      <c r="G44" s="11">
        <v>49.054999999999993</v>
      </c>
      <c r="H44" s="11">
        <v>52.944999999999993</v>
      </c>
      <c r="I44" s="11">
        <v>52.944999999999993</v>
      </c>
      <c r="J44" s="11">
        <v>52.944999999999993</v>
      </c>
      <c r="K44" s="11">
        <v>52.944999999999993</v>
      </c>
      <c r="L44" s="11">
        <v>52.944999999999993</v>
      </c>
      <c r="M44" s="12">
        <v>52.944999999999993</v>
      </c>
      <c r="N44" s="30">
        <f t="shared" ref="N44" si="33">M44/M45</f>
        <v>0.60616170326572827</v>
      </c>
    </row>
    <row r="45" spans="1:22" ht="15.75" customHeight="1" x14ac:dyDescent="0.25">
      <c r="A45" s="68"/>
      <c r="B45" s="70"/>
      <c r="C45" s="7" t="s">
        <v>15</v>
      </c>
      <c r="D45" s="22">
        <v>18.860999999999997</v>
      </c>
      <c r="E45" s="13">
        <v>25.146999999999998</v>
      </c>
      <c r="F45" s="13">
        <v>30.581</v>
      </c>
      <c r="G45" s="13">
        <v>49.054999999999993</v>
      </c>
      <c r="H45" s="13">
        <v>52.944999999999993</v>
      </c>
      <c r="I45" s="13">
        <v>52.944999999999993</v>
      </c>
      <c r="J45" s="13">
        <v>66.055999999999997</v>
      </c>
      <c r="K45" s="13">
        <v>69.67268</v>
      </c>
      <c r="L45" s="13">
        <v>85.406679999999994</v>
      </c>
      <c r="M45" s="14">
        <v>87.344679999999997</v>
      </c>
      <c r="N45" s="37">
        <f t="shared" ref="N45" si="34">M45/B43</f>
        <v>0.20125502304147463</v>
      </c>
    </row>
    <row r="46" spans="1:22" customFormat="1" ht="19.5" customHeight="1" x14ac:dyDescent="0.25">
      <c r="A46" s="71" t="s">
        <v>17</v>
      </c>
      <c r="B46" s="73">
        <v>298</v>
      </c>
      <c r="C46" s="6" t="s">
        <v>13</v>
      </c>
      <c r="D46" s="11">
        <v>19.061</v>
      </c>
      <c r="E46" s="11">
        <v>19.061</v>
      </c>
      <c r="F46" s="11">
        <v>19.061</v>
      </c>
      <c r="G46" s="11">
        <v>19.061</v>
      </c>
      <c r="H46" s="11">
        <v>19.061</v>
      </c>
      <c r="I46" s="11">
        <v>19.061</v>
      </c>
      <c r="J46" s="11">
        <v>19.061</v>
      </c>
      <c r="K46" s="11">
        <v>19.061</v>
      </c>
      <c r="L46" s="11">
        <v>19.061</v>
      </c>
      <c r="M46" s="12">
        <v>19.061</v>
      </c>
      <c r="N46" s="30">
        <f t="shared" ref="N46" si="35">M46/M48</f>
        <v>0.35127273477830434</v>
      </c>
      <c r="O46" s="2"/>
      <c r="P46" s="2"/>
      <c r="Q46" s="2"/>
      <c r="R46" s="2"/>
      <c r="S46" s="2"/>
      <c r="T46" s="2"/>
      <c r="U46" s="2"/>
      <c r="V46" s="2"/>
    </row>
    <row r="47" spans="1:22" customFormat="1" ht="15.75" customHeight="1" x14ac:dyDescent="0.25">
      <c r="A47" s="72"/>
      <c r="B47" s="73"/>
      <c r="C47" s="5" t="s">
        <v>16</v>
      </c>
      <c r="D47" s="11">
        <v>19.061</v>
      </c>
      <c r="E47" s="11">
        <v>19.061</v>
      </c>
      <c r="F47" s="11">
        <v>19.061</v>
      </c>
      <c r="G47" s="11">
        <v>37.534999999999997</v>
      </c>
      <c r="H47" s="11">
        <v>37.534999999999997</v>
      </c>
      <c r="I47" s="11">
        <v>37.534999999999997</v>
      </c>
      <c r="J47" s="11">
        <v>37.534999999999997</v>
      </c>
      <c r="K47" s="11">
        <v>37.534999999999997</v>
      </c>
      <c r="L47" s="11">
        <v>37.534999999999997</v>
      </c>
      <c r="M47" s="12">
        <v>37.534999999999997</v>
      </c>
      <c r="N47" s="30">
        <f t="shared" ref="N47" si="36">M47/M48</f>
        <v>0.69172772152057349</v>
      </c>
      <c r="O47" s="2"/>
      <c r="P47" s="2"/>
      <c r="Q47" s="2"/>
      <c r="R47" s="2"/>
      <c r="S47" s="2"/>
      <c r="T47" s="2"/>
      <c r="U47" s="2"/>
      <c r="V47" s="2"/>
    </row>
    <row r="48" spans="1:22" customFormat="1" ht="16.5" customHeight="1" thickBot="1" x14ac:dyDescent="0.3">
      <c r="A48" s="72"/>
      <c r="B48" s="73"/>
      <c r="C48" s="8" t="s">
        <v>15</v>
      </c>
      <c r="D48" s="13">
        <v>19.061</v>
      </c>
      <c r="E48" s="13">
        <v>19.061</v>
      </c>
      <c r="F48" s="13">
        <v>19.061</v>
      </c>
      <c r="G48" s="13">
        <v>37.534999999999997</v>
      </c>
      <c r="H48" s="13">
        <v>37.534999999999997</v>
      </c>
      <c r="I48" s="13">
        <v>37.534999999999997</v>
      </c>
      <c r="J48" s="13">
        <v>50.646000000000001</v>
      </c>
      <c r="K48" s="13">
        <v>54.262680000000003</v>
      </c>
      <c r="L48" s="13">
        <v>54.262680000000003</v>
      </c>
      <c r="M48" s="14">
        <v>54.262680000000003</v>
      </c>
      <c r="N48" s="31">
        <f t="shared" ref="N48" si="37">M48/B46</f>
        <v>0.1820895302013423</v>
      </c>
      <c r="O48" s="3"/>
      <c r="P48" s="3"/>
      <c r="Q48" s="3"/>
      <c r="R48" s="3"/>
      <c r="S48" s="3"/>
      <c r="T48" s="3"/>
      <c r="U48" s="3"/>
      <c r="V48" s="3"/>
    </row>
    <row r="49" spans="1:22" ht="15.75" customHeight="1" x14ac:dyDescent="0.25">
      <c r="A49" s="76">
        <v>8</v>
      </c>
      <c r="B49" s="69">
        <v>469</v>
      </c>
      <c r="C49" s="4" t="s">
        <v>13</v>
      </c>
      <c r="D49" s="20">
        <v>21.204000000000001</v>
      </c>
      <c r="E49" s="9">
        <v>28.318999999999999</v>
      </c>
      <c r="F49" s="9">
        <v>33.231000000000002</v>
      </c>
      <c r="G49" s="9">
        <v>33.231000000000002</v>
      </c>
      <c r="H49" s="9">
        <v>33.231000000000002</v>
      </c>
      <c r="I49" s="9">
        <v>33.231000000000002</v>
      </c>
      <c r="J49" s="9">
        <v>33.231000000000002</v>
      </c>
      <c r="K49" s="9">
        <v>33.231000000000002</v>
      </c>
      <c r="L49" s="9">
        <v>33.231000000000002</v>
      </c>
      <c r="M49" s="10">
        <v>33.231000000000002</v>
      </c>
      <c r="N49" s="29">
        <f t="shared" ref="N49" si="38">M49/M51</f>
        <v>0.3542259223960515</v>
      </c>
    </row>
    <row r="50" spans="1:22" ht="15.75" customHeight="1" x14ac:dyDescent="0.25">
      <c r="A50" s="77"/>
      <c r="B50" s="70"/>
      <c r="C50" s="5" t="s">
        <v>14</v>
      </c>
      <c r="D50" s="21">
        <v>21.204000000000001</v>
      </c>
      <c r="E50" s="11">
        <v>28.318999999999999</v>
      </c>
      <c r="F50" s="11">
        <v>33.231000000000002</v>
      </c>
      <c r="G50" s="11">
        <v>52.323999999999998</v>
      </c>
      <c r="H50" s="11">
        <v>56.473999999999997</v>
      </c>
      <c r="I50" s="11">
        <v>56.473999999999997</v>
      </c>
      <c r="J50" s="11">
        <v>56.473999999999997</v>
      </c>
      <c r="K50" s="11">
        <v>56.473999999999997</v>
      </c>
      <c r="L50" s="11">
        <v>56.473999999999997</v>
      </c>
      <c r="M50" s="12">
        <v>56.473999999999997</v>
      </c>
      <c r="N50" s="30">
        <f t="shared" ref="N50" si="39">M50/M51</f>
        <v>0.6019847353794533</v>
      </c>
    </row>
    <row r="51" spans="1:22" ht="15.75" customHeight="1" x14ac:dyDescent="0.25">
      <c r="A51" s="77"/>
      <c r="B51" s="70"/>
      <c r="C51" s="7" t="s">
        <v>15</v>
      </c>
      <c r="D51" s="22">
        <v>21.204000000000001</v>
      </c>
      <c r="E51" s="13">
        <v>28.318999999999999</v>
      </c>
      <c r="F51" s="13">
        <v>33.231000000000002</v>
      </c>
      <c r="G51" s="13">
        <v>52.323999999999998</v>
      </c>
      <c r="H51" s="13">
        <v>56.473999999999997</v>
      </c>
      <c r="I51" s="13">
        <v>56.473999999999997</v>
      </c>
      <c r="J51" s="13">
        <v>70.021000000000001</v>
      </c>
      <c r="K51" s="13">
        <v>74.951009999999997</v>
      </c>
      <c r="L51" s="13">
        <v>91.665009999999995</v>
      </c>
      <c r="M51" s="14">
        <v>93.813009999999991</v>
      </c>
      <c r="N51" s="36">
        <f t="shared" ref="N51" si="40">M51/B49</f>
        <v>0.20002773987206821</v>
      </c>
    </row>
    <row r="52" spans="1:22" customFormat="1" ht="19.5" customHeight="1" x14ac:dyDescent="0.25">
      <c r="A52" s="71" t="s">
        <v>17</v>
      </c>
      <c r="B52" s="73">
        <v>318</v>
      </c>
      <c r="C52" s="6" t="s">
        <v>13</v>
      </c>
      <c r="D52" s="11">
        <v>21.204000000000001</v>
      </c>
      <c r="E52" s="11">
        <v>21.204000000000001</v>
      </c>
      <c r="F52" s="11">
        <v>21.204000000000001</v>
      </c>
      <c r="G52" s="11">
        <v>21.204000000000001</v>
      </c>
      <c r="H52" s="11">
        <v>21.204000000000001</v>
      </c>
      <c r="I52" s="11">
        <v>21.204000000000001</v>
      </c>
      <c r="J52" s="11">
        <v>21.204000000000001</v>
      </c>
      <c r="K52" s="11">
        <v>21.204000000000001</v>
      </c>
      <c r="L52" s="11">
        <v>21.204000000000001</v>
      </c>
      <c r="M52" s="12">
        <v>21.204000000000001</v>
      </c>
      <c r="N52" s="30">
        <f t="shared" ref="N52" si="41">M52/M54</f>
        <v>0.36077170844732226</v>
      </c>
      <c r="O52" s="2"/>
      <c r="P52" s="2"/>
      <c r="Q52" s="2"/>
      <c r="R52" s="2"/>
      <c r="S52" s="2"/>
      <c r="T52" s="2"/>
      <c r="U52" s="2"/>
      <c r="V52" s="2"/>
    </row>
    <row r="53" spans="1:22" customFormat="1" ht="15.75" customHeight="1" x14ac:dyDescent="0.25">
      <c r="A53" s="72"/>
      <c r="B53" s="73"/>
      <c r="C53" s="5" t="s">
        <v>16</v>
      </c>
      <c r="D53" s="11">
        <v>21.204000000000001</v>
      </c>
      <c r="E53" s="11">
        <v>21.204000000000001</v>
      </c>
      <c r="F53" s="11">
        <v>21.204000000000001</v>
      </c>
      <c r="G53" s="11">
        <v>40.296999999999997</v>
      </c>
      <c r="H53" s="11">
        <v>40.296999999999997</v>
      </c>
      <c r="I53" s="11">
        <v>40.296999999999997</v>
      </c>
      <c r="J53" s="11">
        <v>40.296999999999997</v>
      </c>
      <c r="K53" s="11">
        <v>40.296999999999997</v>
      </c>
      <c r="L53" s="11">
        <v>40.296999999999997</v>
      </c>
      <c r="M53" s="12">
        <v>40.296999999999997</v>
      </c>
      <c r="N53" s="30">
        <f t="shared" ref="N53" si="42">M53/M54</f>
        <v>0.68562618068768832</v>
      </c>
      <c r="O53" s="2"/>
      <c r="P53" s="2"/>
      <c r="Q53" s="2"/>
      <c r="R53" s="2"/>
      <c r="S53" s="2"/>
      <c r="T53" s="2"/>
      <c r="U53" s="2"/>
      <c r="V53" s="2"/>
    </row>
    <row r="54" spans="1:22" customFormat="1" ht="16.5" customHeight="1" thickBot="1" x14ac:dyDescent="0.3">
      <c r="A54" s="72"/>
      <c r="B54" s="73"/>
      <c r="C54" s="8" t="s">
        <v>15</v>
      </c>
      <c r="D54" s="13">
        <v>21.204000000000001</v>
      </c>
      <c r="E54" s="13">
        <v>21.204000000000001</v>
      </c>
      <c r="F54" s="13">
        <v>21.204000000000001</v>
      </c>
      <c r="G54" s="13">
        <v>40.296999999999997</v>
      </c>
      <c r="H54" s="13">
        <v>40.296999999999997</v>
      </c>
      <c r="I54" s="13">
        <v>40.296999999999997</v>
      </c>
      <c r="J54" s="13">
        <v>53.843999999999994</v>
      </c>
      <c r="K54" s="13">
        <v>58.774009999999997</v>
      </c>
      <c r="L54" s="13">
        <v>58.774009999999997</v>
      </c>
      <c r="M54" s="14">
        <v>58.774009999999997</v>
      </c>
      <c r="N54" s="31">
        <f t="shared" ref="N54" si="43">M54/B52</f>
        <v>0.18482393081761006</v>
      </c>
      <c r="O54" s="3"/>
      <c r="P54" s="3"/>
      <c r="Q54" s="3"/>
      <c r="R54" s="3"/>
      <c r="S54" s="3"/>
      <c r="T54" s="3"/>
      <c r="U54" s="3"/>
      <c r="V54" s="3"/>
    </row>
    <row r="55" spans="1:22" ht="15.75" customHeight="1" x14ac:dyDescent="0.25">
      <c r="A55" s="67">
        <v>9</v>
      </c>
      <c r="B55" s="69">
        <v>488</v>
      </c>
      <c r="C55" s="4" t="s">
        <v>13</v>
      </c>
      <c r="D55" s="20">
        <v>22.078000000000003</v>
      </c>
      <c r="E55" s="9">
        <v>29.283000000000001</v>
      </c>
      <c r="F55" s="9">
        <v>35.369</v>
      </c>
      <c r="G55" s="9">
        <v>35.369</v>
      </c>
      <c r="H55" s="9">
        <v>35.369</v>
      </c>
      <c r="I55" s="9">
        <v>35.369</v>
      </c>
      <c r="J55" s="9">
        <v>35.369</v>
      </c>
      <c r="K55" s="9">
        <v>35.369</v>
      </c>
      <c r="L55" s="9">
        <v>35.369</v>
      </c>
      <c r="M55" s="10">
        <v>35.369</v>
      </c>
      <c r="N55" s="29">
        <f t="shared" ref="N55" si="44">M55/M57</f>
        <v>0.35468357509892456</v>
      </c>
    </row>
    <row r="56" spans="1:22" ht="15.75" customHeight="1" x14ac:dyDescent="0.25">
      <c r="A56" s="68"/>
      <c r="B56" s="70"/>
      <c r="C56" s="5" t="s">
        <v>14</v>
      </c>
      <c r="D56" s="21">
        <v>22.078000000000003</v>
      </c>
      <c r="E56" s="11">
        <v>29.283000000000001</v>
      </c>
      <c r="F56" s="11">
        <v>35.369</v>
      </c>
      <c r="G56" s="11">
        <v>55.701000000000001</v>
      </c>
      <c r="H56" s="11">
        <v>60.191000000000003</v>
      </c>
      <c r="I56" s="11">
        <v>60.191000000000003</v>
      </c>
      <c r="J56" s="11">
        <v>60.191000000000003</v>
      </c>
      <c r="K56" s="11">
        <v>60.191000000000003</v>
      </c>
      <c r="L56" s="11">
        <v>60.191000000000003</v>
      </c>
      <c r="M56" s="12">
        <v>60.191000000000003</v>
      </c>
      <c r="N56" s="30">
        <f t="shared" ref="N56" si="45">M56/M57</f>
        <v>0.60360086710903249</v>
      </c>
    </row>
    <row r="57" spans="1:22" ht="15.75" customHeight="1" x14ac:dyDescent="0.25">
      <c r="A57" s="68"/>
      <c r="B57" s="70"/>
      <c r="C57" s="7" t="s">
        <v>15</v>
      </c>
      <c r="D57" s="22">
        <v>22.078000000000003</v>
      </c>
      <c r="E57" s="13">
        <v>29.283000000000001</v>
      </c>
      <c r="F57" s="13">
        <v>35.369</v>
      </c>
      <c r="G57" s="13">
        <v>55.701000000000001</v>
      </c>
      <c r="H57" s="13">
        <v>60.191000000000003</v>
      </c>
      <c r="I57" s="13">
        <v>60.191000000000003</v>
      </c>
      <c r="J57" s="13">
        <v>74.53</v>
      </c>
      <c r="K57" s="13">
        <v>80.313870000000009</v>
      </c>
      <c r="L57" s="13">
        <v>97.463870000000014</v>
      </c>
      <c r="M57" s="14">
        <v>99.719870000000014</v>
      </c>
      <c r="N57" s="36">
        <f t="shared" ref="N57" si="46">M57/B55</f>
        <v>0.20434399590163937</v>
      </c>
    </row>
    <row r="58" spans="1:22" customFormat="1" ht="19.5" customHeight="1" x14ac:dyDescent="0.25">
      <c r="A58" s="74" t="s">
        <v>17</v>
      </c>
      <c r="B58" s="73">
        <v>330</v>
      </c>
      <c r="C58" s="6" t="s">
        <v>13</v>
      </c>
      <c r="D58" s="11">
        <v>22.078000000000003</v>
      </c>
      <c r="E58" s="11">
        <v>22.078000000000003</v>
      </c>
      <c r="F58" s="11">
        <v>22.078000000000003</v>
      </c>
      <c r="G58" s="11">
        <v>22.078000000000003</v>
      </c>
      <c r="H58" s="11">
        <v>22.078000000000003</v>
      </c>
      <c r="I58" s="11">
        <v>22.078000000000003</v>
      </c>
      <c r="J58" s="11">
        <v>22.078000000000003</v>
      </c>
      <c r="K58" s="11">
        <v>22.078000000000003</v>
      </c>
      <c r="L58" s="11">
        <v>22.078000000000003</v>
      </c>
      <c r="M58" s="12">
        <v>22.078000000000003</v>
      </c>
      <c r="N58" s="30">
        <f t="shared" ref="N58" si="47">M58/M60</f>
        <v>0.35306231746599831</v>
      </c>
      <c r="O58" s="2"/>
      <c r="P58" s="2"/>
      <c r="Q58" s="2"/>
      <c r="R58" s="2"/>
      <c r="S58" s="2"/>
      <c r="T58" s="2"/>
      <c r="U58" s="2"/>
      <c r="V58" s="2"/>
    </row>
    <row r="59" spans="1:22" customFormat="1" ht="15.75" customHeight="1" x14ac:dyDescent="0.25">
      <c r="A59" s="75"/>
      <c r="B59" s="73"/>
      <c r="C59" s="5" t="s">
        <v>16</v>
      </c>
      <c r="D59" s="11">
        <v>22.078000000000003</v>
      </c>
      <c r="E59" s="11">
        <v>22.078000000000003</v>
      </c>
      <c r="F59" s="11">
        <v>22.078000000000003</v>
      </c>
      <c r="G59" s="11">
        <v>42.410000000000004</v>
      </c>
      <c r="H59" s="11">
        <v>42.410000000000004</v>
      </c>
      <c r="I59" s="11">
        <v>42.410000000000004</v>
      </c>
      <c r="J59" s="11">
        <v>42.410000000000004</v>
      </c>
      <c r="K59" s="11">
        <v>42.410000000000004</v>
      </c>
      <c r="L59" s="11">
        <v>42.410000000000004</v>
      </c>
      <c r="M59" s="12">
        <v>42.410000000000004</v>
      </c>
      <c r="N59" s="30">
        <f t="shared" ref="N59" si="48">M59/M60</f>
        <v>0.67820331931030831</v>
      </c>
      <c r="O59" s="2"/>
      <c r="P59" s="2"/>
      <c r="Q59" s="2"/>
      <c r="R59" s="2"/>
      <c r="S59" s="2"/>
      <c r="T59" s="2"/>
      <c r="U59" s="2"/>
      <c r="V59" s="2"/>
    </row>
    <row r="60" spans="1:22" customFormat="1" ht="16.5" customHeight="1" thickBot="1" x14ac:dyDescent="0.3">
      <c r="A60" s="75"/>
      <c r="B60" s="73"/>
      <c r="C60" s="8" t="s">
        <v>15</v>
      </c>
      <c r="D60" s="13">
        <v>22.078000000000003</v>
      </c>
      <c r="E60" s="13">
        <v>22.078000000000003</v>
      </c>
      <c r="F60" s="13">
        <v>22.078000000000003</v>
      </c>
      <c r="G60" s="13">
        <v>42.410000000000004</v>
      </c>
      <c r="H60" s="13">
        <v>42.410000000000004</v>
      </c>
      <c r="I60" s="13">
        <v>42.410000000000004</v>
      </c>
      <c r="J60" s="13">
        <v>56.749000000000002</v>
      </c>
      <c r="K60" s="13">
        <v>62.532870000000003</v>
      </c>
      <c r="L60" s="13">
        <v>62.532870000000003</v>
      </c>
      <c r="M60" s="14">
        <v>62.532870000000003</v>
      </c>
      <c r="N60" s="31">
        <f t="shared" ref="N60" si="49">M60/B58</f>
        <v>0.18949354545454547</v>
      </c>
      <c r="O60" s="3"/>
      <c r="P60" s="3"/>
      <c r="Q60" s="3"/>
      <c r="R60" s="3"/>
      <c r="S60" s="3"/>
      <c r="T60" s="3"/>
      <c r="U60" s="3"/>
      <c r="V60" s="3"/>
    </row>
    <row r="61" spans="1:22" ht="15.75" customHeight="1" x14ac:dyDescent="0.25">
      <c r="A61" s="67">
        <v>10</v>
      </c>
      <c r="B61" s="69">
        <v>496</v>
      </c>
      <c r="C61" s="4" t="s">
        <v>13</v>
      </c>
      <c r="D61" s="20">
        <v>22.705000000000005</v>
      </c>
      <c r="E61" s="9">
        <v>29.984000000000005</v>
      </c>
      <c r="F61" s="9">
        <v>35.804000000000002</v>
      </c>
      <c r="G61" s="9">
        <v>35.804000000000002</v>
      </c>
      <c r="H61" s="9">
        <v>35.804000000000002</v>
      </c>
      <c r="I61" s="9">
        <v>35.804000000000002</v>
      </c>
      <c r="J61" s="9">
        <v>35.804000000000002</v>
      </c>
      <c r="K61" s="9">
        <v>35.804000000000002</v>
      </c>
      <c r="L61" s="9">
        <v>35.804000000000002</v>
      </c>
      <c r="M61" s="10">
        <v>35.804000000000002</v>
      </c>
      <c r="N61" s="29">
        <f t="shared" ref="N61" si="50">M61/M63</f>
        <v>0.35502815415702432</v>
      </c>
    </row>
    <row r="62" spans="1:22" ht="15.75" customHeight="1" x14ac:dyDescent="0.25">
      <c r="A62" s="68"/>
      <c r="B62" s="70"/>
      <c r="C62" s="5" t="s">
        <v>14</v>
      </c>
      <c r="D62" s="21">
        <v>22.705000000000005</v>
      </c>
      <c r="E62" s="11">
        <v>29.984000000000005</v>
      </c>
      <c r="F62" s="11">
        <v>35.804000000000002</v>
      </c>
      <c r="G62" s="11">
        <v>56.294000000000004</v>
      </c>
      <c r="H62" s="11">
        <v>60.814000000000007</v>
      </c>
      <c r="I62" s="11">
        <v>60.814000000000007</v>
      </c>
      <c r="J62" s="11">
        <v>60.814000000000007</v>
      </c>
      <c r="K62" s="11">
        <v>60.814000000000007</v>
      </c>
      <c r="L62" s="11">
        <v>60.814000000000007</v>
      </c>
      <c r="M62" s="12">
        <v>60.814000000000007</v>
      </c>
      <c r="N62" s="30">
        <f t="shared" ref="N62" si="51">M62/M63</f>
        <v>0.60302430362264769</v>
      </c>
    </row>
    <row r="63" spans="1:22" ht="15.75" customHeight="1" x14ac:dyDescent="0.25">
      <c r="A63" s="68"/>
      <c r="B63" s="70"/>
      <c r="C63" s="7" t="s">
        <v>15</v>
      </c>
      <c r="D63" s="22">
        <v>22.705000000000005</v>
      </c>
      <c r="E63" s="13">
        <v>29.984000000000005</v>
      </c>
      <c r="F63" s="13">
        <v>35.804000000000002</v>
      </c>
      <c r="G63" s="13">
        <v>56.294000000000004</v>
      </c>
      <c r="H63" s="13">
        <v>60.814000000000007</v>
      </c>
      <c r="I63" s="13">
        <v>60.814000000000007</v>
      </c>
      <c r="J63" s="13">
        <v>75.387</v>
      </c>
      <c r="K63" s="13">
        <v>81.168340000000001</v>
      </c>
      <c r="L63" s="13">
        <v>98.388339999999999</v>
      </c>
      <c r="M63" s="14">
        <v>100.84833999999999</v>
      </c>
      <c r="N63" s="36">
        <f t="shared" ref="N63" si="52">M63/B61</f>
        <v>0.20332326612903223</v>
      </c>
    </row>
    <row r="64" spans="1:22" customFormat="1" ht="19.5" customHeight="1" x14ac:dyDescent="0.25">
      <c r="A64" s="74" t="s">
        <v>17</v>
      </c>
      <c r="B64" s="73">
        <v>335</v>
      </c>
      <c r="C64" s="6" t="s">
        <v>13</v>
      </c>
      <c r="D64" s="11">
        <v>22.705000000000005</v>
      </c>
      <c r="E64" s="11">
        <v>22.705000000000005</v>
      </c>
      <c r="F64" s="11">
        <v>22.705000000000005</v>
      </c>
      <c r="G64" s="11">
        <v>22.705000000000005</v>
      </c>
      <c r="H64" s="11">
        <v>22.705000000000005</v>
      </c>
      <c r="I64" s="11">
        <v>22.705000000000005</v>
      </c>
      <c r="J64" s="11">
        <v>22.705000000000005</v>
      </c>
      <c r="K64" s="11">
        <v>22.705000000000005</v>
      </c>
      <c r="L64" s="11">
        <v>22.705000000000005</v>
      </c>
      <c r="M64" s="12">
        <v>22.705000000000005</v>
      </c>
      <c r="N64" s="30">
        <f t="shared" ref="N64" si="53">M64/M66</f>
        <v>0.35728144462239897</v>
      </c>
      <c r="O64" s="2"/>
      <c r="P64" s="2"/>
      <c r="Q64" s="2"/>
      <c r="R64" s="2"/>
      <c r="S64" s="2"/>
      <c r="T64" s="2"/>
      <c r="U64" s="2"/>
      <c r="V64" s="2"/>
    </row>
    <row r="65" spans="1:22" customFormat="1" ht="15.75" customHeight="1" x14ac:dyDescent="0.25">
      <c r="A65" s="75"/>
      <c r="B65" s="73"/>
      <c r="C65" s="5" t="s">
        <v>16</v>
      </c>
      <c r="D65" s="11">
        <v>22.705000000000005</v>
      </c>
      <c r="E65" s="11">
        <v>22.705000000000005</v>
      </c>
      <c r="F65" s="11">
        <v>22.705000000000005</v>
      </c>
      <c r="G65" s="11">
        <v>43.195000000000007</v>
      </c>
      <c r="H65" s="11">
        <v>43.195000000000007</v>
      </c>
      <c r="I65" s="11">
        <v>43.195000000000007</v>
      </c>
      <c r="J65" s="11">
        <v>43.195000000000007</v>
      </c>
      <c r="K65" s="11">
        <v>43.195000000000007</v>
      </c>
      <c r="L65" s="11">
        <v>43.195000000000007</v>
      </c>
      <c r="M65" s="12">
        <v>43.195000000000007</v>
      </c>
      <c r="N65" s="30">
        <f t="shared" ref="N65" si="54">M65/M66</f>
        <v>0.67970808194074084</v>
      </c>
      <c r="O65" s="2"/>
      <c r="P65" s="2"/>
      <c r="Q65" s="2"/>
      <c r="R65" s="2"/>
      <c r="S65" s="2"/>
      <c r="T65" s="2"/>
      <c r="U65" s="2"/>
      <c r="V65" s="2"/>
    </row>
    <row r="66" spans="1:22" customFormat="1" ht="16.5" customHeight="1" thickBot="1" x14ac:dyDescent="0.3">
      <c r="A66" s="75"/>
      <c r="B66" s="73"/>
      <c r="C66" s="8" t="s">
        <v>15</v>
      </c>
      <c r="D66" s="13">
        <v>22.705000000000005</v>
      </c>
      <c r="E66" s="13">
        <v>22.705000000000005</v>
      </c>
      <c r="F66" s="13">
        <v>22.705000000000005</v>
      </c>
      <c r="G66" s="13">
        <v>43.195000000000007</v>
      </c>
      <c r="H66" s="13">
        <v>43.195000000000007</v>
      </c>
      <c r="I66" s="13">
        <v>43.195000000000007</v>
      </c>
      <c r="J66" s="13">
        <v>57.768000000000008</v>
      </c>
      <c r="K66" s="13">
        <v>63.549340000000008</v>
      </c>
      <c r="L66" s="13">
        <v>63.549340000000008</v>
      </c>
      <c r="M66" s="14">
        <v>63.549340000000008</v>
      </c>
      <c r="N66" s="31">
        <f t="shared" ref="N66" si="55">M66/B64</f>
        <v>0.18969952238805973</v>
      </c>
      <c r="O66" s="3"/>
      <c r="P66" s="3"/>
      <c r="Q66" s="3"/>
      <c r="R66" s="3"/>
      <c r="S66" s="3"/>
      <c r="T66" s="3"/>
      <c r="U66" s="3"/>
      <c r="V66" s="3"/>
    </row>
    <row r="67" spans="1:22" ht="15.75" customHeight="1" x14ac:dyDescent="0.25">
      <c r="A67" s="76">
        <v>11</v>
      </c>
      <c r="B67" s="69">
        <v>485</v>
      </c>
      <c r="C67" s="4" t="s">
        <v>13</v>
      </c>
      <c r="D67" s="20">
        <v>22.093000000000004</v>
      </c>
      <c r="E67" s="9">
        <v>29.278000000000002</v>
      </c>
      <c r="F67" s="9">
        <v>35.427800000000005</v>
      </c>
      <c r="G67" s="9">
        <v>35.427800000000005</v>
      </c>
      <c r="H67" s="9">
        <v>35.427800000000005</v>
      </c>
      <c r="I67" s="9">
        <v>35.427800000000005</v>
      </c>
      <c r="J67" s="9">
        <v>35.427800000000005</v>
      </c>
      <c r="K67" s="9">
        <v>35.427800000000005</v>
      </c>
      <c r="L67" s="9">
        <v>35.427800000000005</v>
      </c>
      <c r="M67" s="10">
        <v>35.427800000000005</v>
      </c>
      <c r="N67" s="29">
        <f t="shared" ref="N67" si="56">M67/M69</f>
        <v>0.35271968443416979</v>
      </c>
    </row>
    <row r="68" spans="1:22" ht="15.75" customHeight="1" x14ac:dyDescent="0.25">
      <c r="A68" s="77"/>
      <c r="B68" s="70"/>
      <c r="C68" s="5" t="s">
        <v>14</v>
      </c>
      <c r="D68" s="21">
        <v>22.093000000000004</v>
      </c>
      <c r="E68" s="11">
        <v>29.278000000000002</v>
      </c>
      <c r="F68" s="11">
        <v>35.427800000000005</v>
      </c>
      <c r="G68" s="11">
        <v>56.107800000000005</v>
      </c>
      <c r="H68" s="11">
        <v>60.807800000000007</v>
      </c>
      <c r="I68" s="11">
        <v>60.807800000000007</v>
      </c>
      <c r="J68" s="11">
        <v>60.807800000000007</v>
      </c>
      <c r="K68" s="11">
        <v>60.807800000000007</v>
      </c>
      <c r="L68" s="11">
        <v>60.807800000000007</v>
      </c>
      <c r="M68" s="12">
        <v>60.807800000000007</v>
      </c>
      <c r="N68" s="30">
        <f t="shared" ref="N68" si="57">M68/M69</f>
        <v>0.60540332809646968</v>
      </c>
    </row>
    <row r="69" spans="1:22" ht="15.75" customHeight="1" x14ac:dyDescent="0.25">
      <c r="A69" s="77"/>
      <c r="B69" s="70"/>
      <c r="C69" s="7" t="s">
        <v>15</v>
      </c>
      <c r="D69" s="22">
        <v>22.093000000000004</v>
      </c>
      <c r="E69" s="13">
        <v>29.278000000000002</v>
      </c>
      <c r="F69" s="13">
        <v>35.427800000000005</v>
      </c>
      <c r="G69" s="13">
        <v>56.107800000000005</v>
      </c>
      <c r="H69" s="13">
        <v>60.807800000000007</v>
      </c>
      <c r="I69" s="13">
        <v>60.807800000000007</v>
      </c>
      <c r="J69" s="13">
        <v>75.748800000000017</v>
      </c>
      <c r="K69" s="13">
        <v>81.569800000000015</v>
      </c>
      <c r="L69" s="13">
        <v>98.059800000000024</v>
      </c>
      <c r="M69" s="14">
        <v>100.44180000000003</v>
      </c>
      <c r="N69" s="36">
        <f t="shared" ref="N69" si="58">M69/B67</f>
        <v>0.20709649484536088</v>
      </c>
    </row>
    <row r="70" spans="1:22" customFormat="1" ht="19.5" customHeight="1" x14ac:dyDescent="0.25">
      <c r="A70" s="74" t="s">
        <v>17</v>
      </c>
      <c r="B70" s="73">
        <v>331</v>
      </c>
      <c r="C70" s="6" t="s">
        <v>13</v>
      </c>
      <c r="D70" s="11">
        <v>22.093000000000004</v>
      </c>
      <c r="E70" s="11">
        <v>22.093000000000004</v>
      </c>
      <c r="F70" s="11">
        <v>22.093000000000004</v>
      </c>
      <c r="G70" s="11">
        <v>22.093000000000004</v>
      </c>
      <c r="H70" s="11">
        <v>22.093000000000004</v>
      </c>
      <c r="I70" s="11">
        <v>22.093000000000004</v>
      </c>
      <c r="J70" s="11">
        <v>22.093000000000004</v>
      </c>
      <c r="K70" s="11">
        <v>22.093000000000004</v>
      </c>
      <c r="L70" s="11">
        <v>22.093000000000004</v>
      </c>
      <c r="M70" s="12">
        <v>22.093000000000004</v>
      </c>
      <c r="N70" s="30">
        <f t="shared" ref="N70" si="59">M70/M72</f>
        <v>0.34772959785944757</v>
      </c>
      <c r="O70" s="2"/>
      <c r="P70" s="2"/>
      <c r="Q70" s="2"/>
      <c r="R70" s="2"/>
      <c r="S70" s="2"/>
      <c r="T70" s="2"/>
      <c r="U70" s="2"/>
      <c r="V70" s="2"/>
    </row>
    <row r="71" spans="1:22" customFormat="1" ht="15.75" customHeight="1" x14ac:dyDescent="0.25">
      <c r="A71" s="75"/>
      <c r="B71" s="73"/>
      <c r="C71" s="5" t="s">
        <v>16</v>
      </c>
      <c r="D71" s="11">
        <v>22.093000000000004</v>
      </c>
      <c r="E71" s="11">
        <v>22.093000000000004</v>
      </c>
      <c r="F71" s="11">
        <v>22.093000000000004</v>
      </c>
      <c r="G71" s="11">
        <v>42.773000000000003</v>
      </c>
      <c r="H71" s="11">
        <v>42.773000000000003</v>
      </c>
      <c r="I71" s="11">
        <v>42.773000000000003</v>
      </c>
      <c r="J71" s="11">
        <v>42.773000000000003</v>
      </c>
      <c r="K71" s="11">
        <v>42.773000000000003</v>
      </c>
      <c r="L71" s="11">
        <v>42.773000000000003</v>
      </c>
      <c r="M71" s="12">
        <v>42.773000000000003</v>
      </c>
      <c r="N71" s="30">
        <f t="shared" ref="N71" si="60">M71/M72</f>
        <v>0.67321948532305032</v>
      </c>
      <c r="O71" s="2"/>
      <c r="P71" s="2"/>
      <c r="Q71" s="2"/>
      <c r="R71" s="2"/>
      <c r="S71" s="2"/>
      <c r="T71" s="2"/>
      <c r="U71" s="2"/>
      <c r="V71" s="2"/>
    </row>
    <row r="72" spans="1:22" customFormat="1" ht="16.5" customHeight="1" thickBot="1" x14ac:dyDescent="0.3">
      <c r="A72" s="75"/>
      <c r="B72" s="73"/>
      <c r="C72" s="8" t="s">
        <v>15</v>
      </c>
      <c r="D72" s="13">
        <v>22.093000000000004</v>
      </c>
      <c r="E72" s="13">
        <v>22.093000000000004</v>
      </c>
      <c r="F72" s="13">
        <v>22.093000000000004</v>
      </c>
      <c r="G72" s="13">
        <v>42.773000000000003</v>
      </c>
      <c r="H72" s="13">
        <v>42.773000000000003</v>
      </c>
      <c r="I72" s="13">
        <v>42.773000000000003</v>
      </c>
      <c r="J72" s="13">
        <v>57.714000000000006</v>
      </c>
      <c r="K72" s="13">
        <v>63.535000000000004</v>
      </c>
      <c r="L72" s="13">
        <v>63.535000000000004</v>
      </c>
      <c r="M72" s="14">
        <v>63.535000000000004</v>
      </c>
      <c r="N72" s="31">
        <f t="shared" ref="N72" si="61">M72/B70</f>
        <v>0.1919486404833837</v>
      </c>
      <c r="O72" s="3"/>
      <c r="P72" s="3"/>
      <c r="Q72" s="3"/>
      <c r="R72" s="3"/>
      <c r="S72" s="3"/>
      <c r="T72" s="3"/>
      <c r="U72" s="3"/>
      <c r="V72" s="3"/>
    </row>
    <row r="73" spans="1:22" ht="15.75" customHeight="1" x14ac:dyDescent="0.25">
      <c r="A73" s="76">
        <v>12</v>
      </c>
      <c r="B73" s="69">
        <v>491</v>
      </c>
      <c r="C73" s="4" t="s">
        <v>13</v>
      </c>
      <c r="D73" s="20">
        <v>21.723000000000003</v>
      </c>
      <c r="E73" s="9">
        <v>28.839000000000002</v>
      </c>
      <c r="F73" s="9">
        <v>34.983000000000004</v>
      </c>
      <c r="G73" s="9">
        <v>34.983000000000004</v>
      </c>
      <c r="H73" s="9">
        <v>34.983000000000004</v>
      </c>
      <c r="I73" s="9">
        <v>34.983000000000004</v>
      </c>
      <c r="J73" s="9">
        <v>34.983000000000004</v>
      </c>
      <c r="K73" s="9">
        <v>34.983000000000004</v>
      </c>
      <c r="L73" s="9">
        <v>34.983000000000004</v>
      </c>
      <c r="M73" s="10">
        <v>34.983000000000004</v>
      </c>
      <c r="N73" s="29">
        <f t="shared" ref="N73" si="62">M73/M75</f>
        <v>0.35085097634115281</v>
      </c>
    </row>
    <row r="74" spans="1:22" ht="15.75" customHeight="1" x14ac:dyDescent="0.25">
      <c r="A74" s="77"/>
      <c r="B74" s="70"/>
      <c r="C74" s="5" t="s">
        <v>14</v>
      </c>
      <c r="D74" s="21">
        <v>21.723000000000003</v>
      </c>
      <c r="E74" s="11">
        <v>28.839000000000002</v>
      </c>
      <c r="F74" s="11">
        <v>34.983000000000004</v>
      </c>
      <c r="G74" s="11">
        <v>55.265000000000008</v>
      </c>
      <c r="H74" s="11">
        <v>60.065000000000005</v>
      </c>
      <c r="I74" s="11">
        <v>60.065000000000005</v>
      </c>
      <c r="J74" s="11">
        <v>60.065000000000005</v>
      </c>
      <c r="K74" s="11">
        <v>60.065000000000005</v>
      </c>
      <c r="L74" s="11">
        <v>60.065000000000005</v>
      </c>
      <c r="M74" s="12">
        <v>60.065000000000005</v>
      </c>
      <c r="N74" s="30">
        <f t="shared" ref="N74" si="63">M74/M75</f>
        <v>0.60240299270878273</v>
      </c>
    </row>
    <row r="75" spans="1:22" ht="15.75" customHeight="1" x14ac:dyDescent="0.25">
      <c r="A75" s="77"/>
      <c r="B75" s="70"/>
      <c r="C75" s="7" t="s">
        <v>15</v>
      </c>
      <c r="D75" s="22">
        <v>21.723000000000003</v>
      </c>
      <c r="E75" s="13">
        <v>28.839000000000002</v>
      </c>
      <c r="F75" s="13">
        <v>34.983000000000004</v>
      </c>
      <c r="G75" s="13">
        <v>55.265000000000008</v>
      </c>
      <c r="H75" s="13">
        <v>60.065000000000005</v>
      </c>
      <c r="I75" s="13">
        <v>60.065000000000005</v>
      </c>
      <c r="J75" s="13">
        <v>75.215000000000003</v>
      </c>
      <c r="K75" s="13">
        <v>80.338999999999999</v>
      </c>
      <c r="L75" s="13">
        <v>97.188999999999993</v>
      </c>
      <c r="M75" s="14">
        <v>99.708999999999989</v>
      </c>
      <c r="N75" s="36">
        <f t="shared" ref="N75" si="64">M75/B73</f>
        <v>0.20307331975560078</v>
      </c>
    </row>
    <row r="76" spans="1:22" customFormat="1" ht="19.5" customHeight="1" x14ac:dyDescent="0.25">
      <c r="A76" s="74" t="s">
        <v>17</v>
      </c>
      <c r="B76" s="73">
        <v>329</v>
      </c>
      <c r="C76" s="6" t="s">
        <v>13</v>
      </c>
      <c r="D76" s="11">
        <v>21.723000000000003</v>
      </c>
      <c r="E76" s="11">
        <v>21.723000000000003</v>
      </c>
      <c r="F76" s="11">
        <v>21.723000000000003</v>
      </c>
      <c r="G76" s="11">
        <v>21.723000000000003</v>
      </c>
      <c r="H76" s="11">
        <v>21.723000000000003</v>
      </c>
      <c r="I76" s="11">
        <v>21.723000000000003</v>
      </c>
      <c r="J76" s="11">
        <v>21.723000000000003</v>
      </c>
      <c r="K76" s="11">
        <v>21.723000000000003</v>
      </c>
      <c r="L76" s="11">
        <v>21.723000000000003</v>
      </c>
      <c r="M76" s="12">
        <v>21.723000000000003</v>
      </c>
      <c r="N76" s="30">
        <f t="shared" ref="N76" si="65">M76/M78</f>
        <v>0.34880136161466946</v>
      </c>
      <c r="O76" s="2"/>
      <c r="P76" s="2"/>
      <c r="Q76" s="2"/>
      <c r="R76" s="2"/>
      <c r="S76" s="2"/>
      <c r="T76" s="2"/>
      <c r="U76" s="2"/>
      <c r="V76" s="2"/>
    </row>
    <row r="77" spans="1:22" customFormat="1" ht="15.75" customHeight="1" x14ac:dyDescent="0.25">
      <c r="A77" s="75"/>
      <c r="B77" s="73"/>
      <c r="C77" s="5" t="s">
        <v>16</v>
      </c>
      <c r="D77" s="11">
        <v>21.723000000000003</v>
      </c>
      <c r="E77" s="11">
        <v>21.723000000000003</v>
      </c>
      <c r="F77" s="11">
        <v>21.723000000000003</v>
      </c>
      <c r="G77" s="11">
        <v>42.00500000000001</v>
      </c>
      <c r="H77" s="11">
        <v>42.00500000000001</v>
      </c>
      <c r="I77" s="11">
        <v>42.00500000000001</v>
      </c>
      <c r="J77" s="11">
        <v>42.00500000000001</v>
      </c>
      <c r="K77" s="11">
        <v>42.00500000000001</v>
      </c>
      <c r="L77" s="11">
        <v>42.00500000000001</v>
      </c>
      <c r="M77" s="12">
        <v>42.00500000000001</v>
      </c>
      <c r="N77" s="30">
        <f t="shared" ref="N77" si="66">M77/M78</f>
        <v>0.67446490791438529</v>
      </c>
      <c r="O77" s="2"/>
      <c r="P77" s="2"/>
      <c r="Q77" s="2"/>
      <c r="R77" s="2"/>
      <c r="S77" s="2"/>
      <c r="T77" s="2"/>
      <c r="U77" s="2"/>
      <c r="V77" s="2"/>
    </row>
    <row r="78" spans="1:22" customFormat="1" ht="16.5" customHeight="1" thickBot="1" x14ac:dyDescent="0.3">
      <c r="A78" s="75"/>
      <c r="B78" s="73"/>
      <c r="C78" s="8" t="s">
        <v>15</v>
      </c>
      <c r="D78" s="13">
        <v>21.723000000000003</v>
      </c>
      <c r="E78" s="13">
        <v>21.723000000000003</v>
      </c>
      <c r="F78" s="13">
        <v>21.723000000000003</v>
      </c>
      <c r="G78" s="13">
        <v>42.00500000000001</v>
      </c>
      <c r="H78" s="13">
        <v>42.00500000000001</v>
      </c>
      <c r="I78" s="13">
        <v>42.00500000000001</v>
      </c>
      <c r="J78" s="13">
        <v>57.155000000000008</v>
      </c>
      <c r="K78" s="13">
        <v>62.279000000000011</v>
      </c>
      <c r="L78" s="13">
        <v>62.279000000000011</v>
      </c>
      <c r="M78" s="14">
        <v>62.279000000000011</v>
      </c>
      <c r="N78" s="31">
        <f t="shared" ref="N78" si="67">M78/B76</f>
        <v>0.18929787234042555</v>
      </c>
      <c r="O78" s="3"/>
      <c r="P78" s="3"/>
      <c r="Q78" s="3"/>
      <c r="R78" s="3"/>
      <c r="S78" s="3"/>
      <c r="T78" s="3"/>
      <c r="U78" s="3"/>
      <c r="V78" s="3"/>
    </row>
    <row r="79" spans="1:22" ht="15.75" customHeight="1" x14ac:dyDescent="0.25">
      <c r="A79" s="78">
        <v>13</v>
      </c>
      <c r="B79" s="69">
        <v>484</v>
      </c>
      <c r="C79" s="4" t="s">
        <v>13</v>
      </c>
      <c r="D79" s="20">
        <v>22.045999999999999</v>
      </c>
      <c r="E79" s="9">
        <v>29.116999999999997</v>
      </c>
      <c r="F79" s="9">
        <v>35.138999999999996</v>
      </c>
      <c r="G79" s="9">
        <v>35.138999999999996</v>
      </c>
      <c r="H79" s="9">
        <v>35.138999999999996</v>
      </c>
      <c r="I79" s="9">
        <v>35.138999999999996</v>
      </c>
      <c r="J79" s="9">
        <v>35.138999999999996</v>
      </c>
      <c r="K79" s="9">
        <v>35.138999999999996</v>
      </c>
      <c r="L79" s="9">
        <v>35.138999999999996</v>
      </c>
      <c r="M79" s="10">
        <v>35.138999999999996</v>
      </c>
      <c r="N79" s="29">
        <f t="shared" ref="N79" si="68">M79/M81</f>
        <v>0.35563629739084668</v>
      </c>
    </row>
    <row r="80" spans="1:22" ht="15.75" customHeight="1" x14ac:dyDescent="0.25">
      <c r="A80" s="79"/>
      <c r="B80" s="70"/>
      <c r="C80" s="5" t="s">
        <v>14</v>
      </c>
      <c r="D80" s="21">
        <v>22.045999999999999</v>
      </c>
      <c r="E80" s="11">
        <v>29.116999999999997</v>
      </c>
      <c r="F80" s="11">
        <v>35.138999999999996</v>
      </c>
      <c r="G80" s="11">
        <v>55.610999999999997</v>
      </c>
      <c r="H80" s="11">
        <v>60.100999999999999</v>
      </c>
      <c r="I80" s="11">
        <v>60.100999999999999</v>
      </c>
      <c r="J80" s="11">
        <v>60.100999999999999</v>
      </c>
      <c r="K80" s="11">
        <v>60.100999999999999</v>
      </c>
      <c r="L80" s="11">
        <v>60.100999999999999</v>
      </c>
      <c r="M80" s="12">
        <v>60.100999999999999</v>
      </c>
      <c r="N80" s="30">
        <f t="shared" ref="N80" si="69">M80/M81</f>
        <v>0.60827277695686499</v>
      </c>
    </row>
    <row r="81" spans="1:22" ht="15.75" customHeight="1" x14ac:dyDescent="0.25">
      <c r="A81" s="79"/>
      <c r="B81" s="70"/>
      <c r="C81" s="7" t="s">
        <v>15</v>
      </c>
      <c r="D81" s="22">
        <v>22.045999999999999</v>
      </c>
      <c r="E81" s="13">
        <v>29.116999999999997</v>
      </c>
      <c r="F81" s="13">
        <v>35.138999999999996</v>
      </c>
      <c r="G81" s="13">
        <v>55.610999999999997</v>
      </c>
      <c r="H81" s="13">
        <v>60.100999999999999</v>
      </c>
      <c r="I81" s="13">
        <v>60.100999999999999</v>
      </c>
      <c r="J81" s="13">
        <v>74.632999999999996</v>
      </c>
      <c r="K81" s="13">
        <v>79.85799999999999</v>
      </c>
      <c r="L81" s="13">
        <v>96.49799999999999</v>
      </c>
      <c r="M81" s="14">
        <v>98.805999999999997</v>
      </c>
      <c r="N81" s="36">
        <f t="shared" ref="N81" si="70">M81/B79</f>
        <v>0.20414462809917355</v>
      </c>
    </row>
    <row r="82" spans="1:22" customFormat="1" ht="19.5" customHeight="1" x14ac:dyDescent="0.25">
      <c r="A82" s="74" t="s">
        <v>17</v>
      </c>
      <c r="B82" s="73">
        <v>335</v>
      </c>
      <c r="C82" s="6" t="s">
        <v>13</v>
      </c>
      <c r="D82" s="11">
        <v>22.045999999999999</v>
      </c>
      <c r="E82" s="11">
        <v>22.045999999999999</v>
      </c>
      <c r="F82" s="11">
        <v>22.045999999999999</v>
      </c>
      <c r="G82" s="11">
        <v>22.045999999999999</v>
      </c>
      <c r="H82" s="11">
        <v>22.045999999999999</v>
      </c>
      <c r="I82" s="11">
        <v>22.045999999999999</v>
      </c>
      <c r="J82" s="11">
        <v>22.045999999999999</v>
      </c>
      <c r="K82" s="11">
        <v>22.045999999999999</v>
      </c>
      <c r="L82" s="11">
        <v>22.045999999999999</v>
      </c>
      <c r="M82" s="12">
        <v>22.045999999999999</v>
      </c>
      <c r="N82" s="30">
        <f t="shared" ref="N82" si="71">M82/M84</f>
        <v>0.35401043757527095</v>
      </c>
      <c r="O82" s="2"/>
      <c r="P82" s="2"/>
      <c r="Q82" s="2"/>
      <c r="R82" s="2"/>
      <c r="S82" s="2"/>
      <c r="T82" s="2"/>
      <c r="U82" s="2"/>
      <c r="V82" s="2"/>
    </row>
    <row r="83" spans="1:22" customFormat="1" ht="15.75" customHeight="1" x14ac:dyDescent="0.25">
      <c r="A83" s="75"/>
      <c r="B83" s="73"/>
      <c r="C83" s="5" t="s">
        <v>16</v>
      </c>
      <c r="D83" s="11">
        <v>22.045999999999999</v>
      </c>
      <c r="E83" s="11">
        <v>22.045999999999999</v>
      </c>
      <c r="F83" s="11">
        <v>22.045999999999999</v>
      </c>
      <c r="G83" s="11">
        <v>42.518000000000001</v>
      </c>
      <c r="H83" s="11">
        <v>42.518000000000001</v>
      </c>
      <c r="I83" s="11">
        <v>42.518000000000001</v>
      </c>
      <c r="J83" s="11">
        <v>42.518000000000001</v>
      </c>
      <c r="K83" s="11">
        <v>42.518000000000001</v>
      </c>
      <c r="L83" s="11">
        <v>42.518000000000001</v>
      </c>
      <c r="M83" s="12">
        <v>42.518000000000001</v>
      </c>
      <c r="N83" s="30">
        <f t="shared" ref="N83" si="72">M83/M84</f>
        <v>0.68274588518667201</v>
      </c>
      <c r="O83" s="2"/>
      <c r="P83" s="2"/>
      <c r="Q83" s="2"/>
      <c r="R83" s="2"/>
      <c r="S83" s="2"/>
      <c r="T83" s="2"/>
      <c r="U83" s="2"/>
      <c r="V83" s="2"/>
    </row>
    <row r="84" spans="1:22" customFormat="1" ht="16.5" customHeight="1" thickBot="1" x14ac:dyDescent="0.3">
      <c r="A84" s="75"/>
      <c r="B84" s="73"/>
      <c r="C84" s="8" t="s">
        <v>15</v>
      </c>
      <c r="D84" s="13">
        <v>22.045999999999999</v>
      </c>
      <c r="E84" s="13">
        <v>22.045999999999999</v>
      </c>
      <c r="F84" s="13">
        <v>22.045999999999999</v>
      </c>
      <c r="G84" s="13">
        <v>42.518000000000001</v>
      </c>
      <c r="H84" s="13">
        <v>42.518000000000001</v>
      </c>
      <c r="I84" s="13">
        <v>42.518000000000001</v>
      </c>
      <c r="J84" s="13">
        <v>57.05</v>
      </c>
      <c r="K84" s="13">
        <v>62.274999999999999</v>
      </c>
      <c r="L84" s="13">
        <v>62.274999999999999</v>
      </c>
      <c r="M84" s="14">
        <v>62.274999999999999</v>
      </c>
      <c r="N84" s="31">
        <f t="shared" ref="N84" si="73">M84/B82</f>
        <v>0.1858955223880597</v>
      </c>
      <c r="O84" s="3"/>
      <c r="P84" s="3"/>
      <c r="Q84" s="3"/>
      <c r="R84" s="3"/>
      <c r="S84" s="3"/>
      <c r="T84" s="3"/>
      <c r="U84" s="3"/>
      <c r="V84" s="3"/>
    </row>
    <row r="85" spans="1:22" ht="15.75" customHeight="1" x14ac:dyDescent="0.25">
      <c r="A85" s="78">
        <v>14</v>
      </c>
      <c r="B85" s="69">
        <v>497</v>
      </c>
      <c r="C85" s="4" t="s">
        <v>13</v>
      </c>
      <c r="D85" s="20">
        <v>22.233000000000001</v>
      </c>
      <c r="E85" s="9">
        <v>29.338000000000001</v>
      </c>
      <c r="F85" s="9">
        <v>35.5</v>
      </c>
      <c r="G85" s="9">
        <v>35.5</v>
      </c>
      <c r="H85" s="9">
        <v>35.5</v>
      </c>
      <c r="I85" s="9">
        <v>35.5</v>
      </c>
      <c r="J85" s="9">
        <v>35.5</v>
      </c>
      <c r="K85" s="9">
        <v>35.5</v>
      </c>
      <c r="L85" s="9">
        <v>35.5</v>
      </c>
      <c r="M85" s="10">
        <v>35.5</v>
      </c>
      <c r="N85" s="29">
        <f t="shared" ref="N85" si="74">M85/M87</f>
        <v>0.35485096259570981</v>
      </c>
    </row>
    <row r="86" spans="1:22" ht="15.75" customHeight="1" x14ac:dyDescent="0.25">
      <c r="A86" s="79"/>
      <c r="B86" s="70"/>
      <c r="C86" s="5" t="s">
        <v>14</v>
      </c>
      <c r="D86" s="21">
        <v>22.233000000000001</v>
      </c>
      <c r="E86" s="11">
        <v>29.338000000000001</v>
      </c>
      <c r="F86" s="11">
        <v>35.5</v>
      </c>
      <c r="G86" s="11">
        <v>55.639000000000003</v>
      </c>
      <c r="H86" s="11">
        <v>60.049000000000007</v>
      </c>
      <c r="I86" s="11">
        <v>60.049000000000007</v>
      </c>
      <c r="J86" s="11">
        <v>60.049000000000007</v>
      </c>
      <c r="K86" s="11">
        <v>60.049000000000007</v>
      </c>
      <c r="L86" s="11">
        <v>60.049000000000007</v>
      </c>
      <c r="M86" s="12">
        <v>60.049000000000007</v>
      </c>
      <c r="N86" s="30">
        <f t="shared" ref="N86" si="75">M86/M87</f>
        <v>0.60023790008196565</v>
      </c>
    </row>
    <row r="87" spans="1:22" ht="15.75" customHeight="1" x14ac:dyDescent="0.25">
      <c r="A87" s="79"/>
      <c r="B87" s="70"/>
      <c r="C87" s="7" t="s">
        <v>15</v>
      </c>
      <c r="D87" s="22">
        <v>22.233000000000001</v>
      </c>
      <c r="E87" s="13">
        <v>29.338000000000001</v>
      </c>
      <c r="F87" s="13">
        <v>35.5</v>
      </c>
      <c r="G87" s="13">
        <v>55.639000000000003</v>
      </c>
      <c r="H87" s="13">
        <v>60.049000000000007</v>
      </c>
      <c r="I87" s="13">
        <v>60.049000000000007</v>
      </c>
      <c r="J87" s="13">
        <v>74.76100000000001</v>
      </c>
      <c r="K87" s="13">
        <v>80.097000000000008</v>
      </c>
      <c r="L87" s="13">
        <v>98.067000000000007</v>
      </c>
      <c r="M87" s="14">
        <v>100.042</v>
      </c>
      <c r="N87" s="36">
        <f t="shared" ref="N87" si="76">M87/B85</f>
        <v>0.20129175050301812</v>
      </c>
    </row>
    <row r="88" spans="1:22" customFormat="1" ht="19.5" customHeight="1" x14ac:dyDescent="0.25">
      <c r="A88" s="74" t="s">
        <v>17</v>
      </c>
      <c r="B88" s="73">
        <v>334</v>
      </c>
      <c r="C88" s="6" t="s">
        <v>13</v>
      </c>
      <c r="D88" s="11">
        <v>22.233000000000001</v>
      </c>
      <c r="E88" s="11">
        <v>22.233000000000001</v>
      </c>
      <c r="F88" s="11">
        <v>22.233000000000001</v>
      </c>
      <c r="G88" s="11">
        <v>22.233000000000001</v>
      </c>
      <c r="H88" s="11">
        <v>22.233000000000001</v>
      </c>
      <c r="I88" s="11">
        <v>22.233000000000001</v>
      </c>
      <c r="J88" s="11">
        <v>22.233000000000001</v>
      </c>
      <c r="K88" s="11">
        <v>22.233000000000001</v>
      </c>
      <c r="L88" s="11">
        <v>22.233000000000001</v>
      </c>
      <c r="M88" s="12">
        <v>22.233000000000001</v>
      </c>
      <c r="N88" s="30">
        <f t="shared" ref="N88" si="77">M88/M90</f>
        <v>0.356183915411727</v>
      </c>
      <c r="O88" s="2"/>
      <c r="P88" s="2"/>
      <c r="Q88" s="2"/>
      <c r="R88" s="2"/>
      <c r="S88" s="2"/>
      <c r="T88" s="2"/>
      <c r="U88" s="2"/>
      <c r="V88" s="2"/>
    </row>
    <row r="89" spans="1:22" customFormat="1" ht="15.75" customHeight="1" x14ac:dyDescent="0.25">
      <c r="A89" s="75"/>
      <c r="B89" s="73"/>
      <c r="C89" s="5" t="s">
        <v>16</v>
      </c>
      <c r="D89" s="11">
        <v>22.233000000000001</v>
      </c>
      <c r="E89" s="11">
        <v>22.233000000000001</v>
      </c>
      <c r="F89" s="11">
        <v>22.233000000000001</v>
      </c>
      <c r="G89" s="11">
        <v>42.372</v>
      </c>
      <c r="H89" s="11">
        <v>42.372</v>
      </c>
      <c r="I89" s="11">
        <v>42.372</v>
      </c>
      <c r="J89" s="11">
        <v>42.372</v>
      </c>
      <c r="K89" s="11">
        <v>42.372</v>
      </c>
      <c r="L89" s="11">
        <v>42.372</v>
      </c>
      <c r="M89" s="12">
        <v>42.372</v>
      </c>
      <c r="N89" s="30">
        <f t="shared" ref="N89" si="78">M89/M90</f>
        <v>0.6788208907401474</v>
      </c>
      <c r="O89" s="2"/>
      <c r="P89" s="2"/>
      <c r="Q89" s="2"/>
      <c r="R89" s="2"/>
      <c r="S89" s="2"/>
      <c r="T89" s="2"/>
      <c r="U89" s="2"/>
      <c r="V89" s="2"/>
    </row>
    <row r="90" spans="1:22" customFormat="1" ht="16.5" customHeight="1" thickBot="1" x14ac:dyDescent="0.3">
      <c r="A90" s="75"/>
      <c r="B90" s="73"/>
      <c r="C90" s="8" t="s">
        <v>15</v>
      </c>
      <c r="D90" s="25">
        <v>22.233000000000001</v>
      </c>
      <c r="E90" s="25">
        <v>22.233000000000001</v>
      </c>
      <c r="F90" s="25">
        <v>22.233000000000001</v>
      </c>
      <c r="G90" s="25">
        <v>42.372</v>
      </c>
      <c r="H90" s="25">
        <v>42.372</v>
      </c>
      <c r="I90" s="25">
        <v>42.372</v>
      </c>
      <c r="J90" s="25">
        <v>57.084000000000003</v>
      </c>
      <c r="K90" s="25">
        <v>62.42</v>
      </c>
      <c r="L90" s="25">
        <v>62.42</v>
      </c>
      <c r="M90" s="26">
        <v>62.42</v>
      </c>
      <c r="N90" s="32">
        <f t="shared" ref="N90" si="79">M90/B88</f>
        <v>0.18688622754491019</v>
      </c>
      <c r="O90" s="3"/>
      <c r="P90" s="3"/>
      <c r="Q90" s="3"/>
      <c r="R90" s="3"/>
      <c r="S90" s="3"/>
      <c r="T90" s="3"/>
      <c r="U90" s="3"/>
      <c r="V90" s="3"/>
    </row>
    <row r="91" spans="1:22" ht="15.75" customHeight="1" x14ac:dyDescent="0.25">
      <c r="A91" s="78">
        <v>15</v>
      </c>
      <c r="B91" s="69">
        <v>474</v>
      </c>
      <c r="C91" s="4" t="s">
        <v>13</v>
      </c>
      <c r="D91" s="20">
        <v>21.904000000000003</v>
      </c>
      <c r="E91" s="9">
        <v>28.679000000000002</v>
      </c>
      <c r="F91" s="9">
        <v>34.637</v>
      </c>
      <c r="G91" s="9">
        <v>34.637</v>
      </c>
      <c r="H91" s="9">
        <v>34.637</v>
      </c>
      <c r="I91" s="9">
        <v>34.637</v>
      </c>
      <c r="J91" s="9">
        <v>34.637</v>
      </c>
      <c r="K91" s="9">
        <v>34.637</v>
      </c>
      <c r="L91" s="9">
        <v>34.637</v>
      </c>
      <c r="M91" s="10">
        <v>34.637</v>
      </c>
      <c r="N91" s="33">
        <f t="shared" ref="N91" si="80">M91/M93</f>
        <v>0.35870589575501494</v>
      </c>
    </row>
    <row r="92" spans="1:22" ht="15.75" customHeight="1" x14ac:dyDescent="0.25">
      <c r="A92" s="79"/>
      <c r="B92" s="70"/>
      <c r="C92" s="5" t="s">
        <v>14</v>
      </c>
      <c r="D92" s="21">
        <v>21.904000000000003</v>
      </c>
      <c r="E92" s="11">
        <v>28.679000000000002</v>
      </c>
      <c r="F92" s="11">
        <v>34.637</v>
      </c>
      <c r="G92" s="11">
        <v>54.616</v>
      </c>
      <c r="H92" s="11">
        <v>58.805999999999997</v>
      </c>
      <c r="I92" s="11">
        <v>58.805999999999997</v>
      </c>
      <c r="J92" s="11">
        <v>58.805999999999997</v>
      </c>
      <c r="K92" s="11">
        <v>58.805999999999997</v>
      </c>
      <c r="L92" s="11">
        <v>58.805999999999997</v>
      </c>
      <c r="M92" s="12">
        <v>58.805999999999997</v>
      </c>
      <c r="N92" s="34">
        <f t="shared" ref="N92" si="81">M92/M93</f>
        <v>0.60900363500792243</v>
      </c>
    </row>
    <row r="93" spans="1:22" ht="15.75" customHeight="1" x14ac:dyDescent="0.25">
      <c r="A93" s="79"/>
      <c r="B93" s="70"/>
      <c r="C93" s="7" t="s">
        <v>15</v>
      </c>
      <c r="D93" s="22">
        <v>21.904000000000003</v>
      </c>
      <c r="E93" s="13">
        <v>28.679000000000002</v>
      </c>
      <c r="F93" s="13">
        <v>34.637</v>
      </c>
      <c r="G93" s="13">
        <v>54.616</v>
      </c>
      <c r="H93" s="13">
        <v>58.805999999999997</v>
      </c>
      <c r="I93" s="13">
        <v>58.805999999999997</v>
      </c>
      <c r="J93" s="13">
        <v>73.728999999999999</v>
      </c>
      <c r="K93" s="13">
        <v>79.168000000000006</v>
      </c>
      <c r="L93" s="13">
        <v>94.308000000000007</v>
      </c>
      <c r="M93" s="14">
        <v>96.561000000000007</v>
      </c>
      <c r="N93" s="36">
        <f t="shared" ref="N93" si="82">M93/B91</f>
        <v>0.20371518987341775</v>
      </c>
    </row>
    <row r="94" spans="1:22" customFormat="1" ht="19.5" customHeight="1" x14ac:dyDescent="0.25">
      <c r="A94" s="74" t="s">
        <v>17</v>
      </c>
      <c r="B94" s="73">
        <v>330</v>
      </c>
      <c r="C94" s="6" t="s">
        <v>13</v>
      </c>
      <c r="D94" s="21">
        <v>21.904000000000003</v>
      </c>
      <c r="E94" s="11">
        <v>21.904000000000003</v>
      </c>
      <c r="F94" s="11">
        <v>21.904000000000003</v>
      </c>
      <c r="G94" s="11">
        <v>21.904000000000003</v>
      </c>
      <c r="H94" s="11">
        <v>21.904000000000003</v>
      </c>
      <c r="I94" s="11">
        <v>21.904000000000003</v>
      </c>
      <c r="J94" s="11">
        <v>21.904000000000003</v>
      </c>
      <c r="K94" s="11">
        <v>21.904000000000003</v>
      </c>
      <c r="L94" s="11">
        <v>21.904000000000003</v>
      </c>
      <c r="M94" s="12">
        <v>21.904000000000003</v>
      </c>
      <c r="N94" s="30">
        <f t="shared" ref="N94" si="83">M94/M96</f>
        <v>0.35189975098401483</v>
      </c>
      <c r="O94" s="2"/>
      <c r="P94" s="2"/>
      <c r="Q94" s="2"/>
      <c r="R94" s="2"/>
      <c r="S94" s="2"/>
      <c r="T94" s="2"/>
      <c r="U94" s="2"/>
      <c r="V94" s="2"/>
    </row>
    <row r="95" spans="1:22" customFormat="1" ht="15.75" customHeight="1" x14ac:dyDescent="0.25">
      <c r="A95" s="75"/>
      <c r="B95" s="73"/>
      <c r="C95" s="5" t="s">
        <v>16</v>
      </c>
      <c r="D95" s="21">
        <v>21.904000000000003</v>
      </c>
      <c r="E95" s="11">
        <v>21.904000000000003</v>
      </c>
      <c r="F95" s="11">
        <v>21.904000000000003</v>
      </c>
      <c r="G95" s="11">
        <v>41.883000000000003</v>
      </c>
      <c r="H95" s="11">
        <v>41.883000000000003</v>
      </c>
      <c r="I95" s="11">
        <v>41.883000000000003</v>
      </c>
      <c r="J95" s="11">
        <v>41.883000000000003</v>
      </c>
      <c r="K95" s="11">
        <v>41.883000000000003</v>
      </c>
      <c r="L95" s="11">
        <v>41.883000000000003</v>
      </c>
      <c r="M95" s="12">
        <v>41.883000000000003</v>
      </c>
      <c r="N95" s="30">
        <f t="shared" ref="N95" si="84">M95/M96</f>
        <v>0.67287332315848658</v>
      </c>
      <c r="O95" s="2"/>
      <c r="P95" s="2"/>
      <c r="Q95" s="2"/>
      <c r="R95" s="2"/>
      <c r="S95" s="2"/>
      <c r="T95" s="2"/>
      <c r="U95" s="2"/>
      <c r="V95" s="2"/>
    </row>
    <row r="96" spans="1:22" customFormat="1" ht="16.5" customHeight="1" thickBot="1" x14ac:dyDescent="0.3">
      <c r="A96" s="75"/>
      <c r="B96" s="73"/>
      <c r="C96" s="43" t="s">
        <v>15</v>
      </c>
      <c r="D96" s="46">
        <v>21.904000000000003</v>
      </c>
      <c r="E96" s="40">
        <v>21.904000000000003</v>
      </c>
      <c r="F96" s="40">
        <v>21.904000000000003</v>
      </c>
      <c r="G96" s="40">
        <v>41.883000000000003</v>
      </c>
      <c r="H96" s="40">
        <v>41.883000000000003</v>
      </c>
      <c r="I96" s="40">
        <v>41.883000000000003</v>
      </c>
      <c r="J96" s="40">
        <v>56.806000000000004</v>
      </c>
      <c r="K96" s="40">
        <v>62.245000000000005</v>
      </c>
      <c r="L96" s="40">
        <v>62.245000000000005</v>
      </c>
      <c r="M96" s="41">
        <v>62.245000000000005</v>
      </c>
      <c r="N96" s="32">
        <f t="shared" ref="N96" si="85">M96/B94</f>
        <v>0.18862121212121213</v>
      </c>
      <c r="O96" s="3"/>
      <c r="P96" s="3"/>
      <c r="Q96" s="3"/>
      <c r="R96" s="3"/>
      <c r="S96" s="3"/>
      <c r="T96" s="3"/>
      <c r="U96" s="3"/>
      <c r="V96" s="3"/>
    </row>
    <row r="97" spans="1:22" ht="15.75" customHeight="1" x14ac:dyDescent="0.25">
      <c r="A97" s="78">
        <v>16</v>
      </c>
      <c r="B97" s="69">
        <v>479</v>
      </c>
      <c r="C97" s="4" t="s">
        <v>13</v>
      </c>
      <c r="D97" s="20">
        <v>21.266000000000002</v>
      </c>
      <c r="E97" s="9">
        <v>27.944000000000003</v>
      </c>
      <c r="F97" s="9">
        <v>33.660000000000004</v>
      </c>
      <c r="G97" s="9">
        <v>33.660000000000004</v>
      </c>
      <c r="H97" s="9">
        <v>33.660000000000004</v>
      </c>
      <c r="I97" s="9">
        <v>33.660000000000004</v>
      </c>
      <c r="J97" s="9">
        <v>33.660000000000004</v>
      </c>
      <c r="K97" s="9">
        <v>33.660000000000004</v>
      </c>
      <c r="L97" s="9">
        <v>33.660000000000004</v>
      </c>
      <c r="M97" s="10">
        <v>33.660000000000004</v>
      </c>
      <c r="N97" s="29">
        <f t="shared" ref="N97" si="86">M97/M99</f>
        <v>0.35117737274254301</v>
      </c>
    </row>
    <row r="98" spans="1:22" ht="15.75" customHeight="1" x14ac:dyDescent="0.25">
      <c r="A98" s="79"/>
      <c r="B98" s="70"/>
      <c r="C98" s="5" t="s">
        <v>14</v>
      </c>
      <c r="D98" s="21">
        <v>21.266000000000002</v>
      </c>
      <c r="E98" s="11">
        <v>27.944000000000003</v>
      </c>
      <c r="F98" s="11">
        <v>33.660000000000004</v>
      </c>
      <c r="G98" s="11">
        <v>53.469000000000008</v>
      </c>
      <c r="H98" s="11">
        <v>57.629000000000005</v>
      </c>
      <c r="I98" s="11">
        <v>57.629000000000005</v>
      </c>
      <c r="J98" s="11">
        <v>57.629000000000005</v>
      </c>
      <c r="K98" s="11">
        <v>57.629000000000005</v>
      </c>
      <c r="L98" s="11">
        <v>57.629000000000005</v>
      </c>
      <c r="M98" s="12">
        <v>57.629000000000005</v>
      </c>
      <c r="N98" s="30">
        <f t="shared" ref="N98" si="87">M98/M99</f>
        <v>0.60124779601247813</v>
      </c>
    </row>
    <row r="99" spans="1:22" ht="15.75" customHeight="1" x14ac:dyDescent="0.25">
      <c r="A99" s="79"/>
      <c r="B99" s="70"/>
      <c r="C99" s="7" t="s">
        <v>15</v>
      </c>
      <c r="D99" s="22">
        <v>21.266000000000002</v>
      </c>
      <c r="E99" s="13">
        <v>27.944000000000003</v>
      </c>
      <c r="F99" s="13">
        <v>33.660000000000004</v>
      </c>
      <c r="G99" s="13">
        <v>53.469000000000008</v>
      </c>
      <c r="H99" s="13">
        <v>57.629000000000005</v>
      </c>
      <c r="I99" s="13">
        <v>57.629000000000005</v>
      </c>
      <c r="J99" s="13">
        <v>72.295000000000002</v>
      </c>
      <c r="K99" s="13">
        <v>77.647999999999996</v>
      </c>
      <c r="L99" s="13">
        <v>93.49799999999999</v>
      </c>
      <c r="M99" s="14">
        <v>95.84899999999999</v>
      </c>
      <c r="N99" s="36">
        <f t="shared" ref="N99" si="88">M99/B97</f>
        <v>0.20010229645093944</v>
      </c>
    </row>
    <row r="100" spans="1:22" customFormat="1" ht="19.5" customHeight="1" x14ac:dyDescent="0.25">
      <c r="A100" s="74" t="s">
        <v>17</v>
      </c>
      <c r="B100" s="73">
        <v>331</v>
      </c>
      <c r="C100" s="6" t="s">
        <v>13</v>
      </c>
      <c r="D100" s="11">
        <v>21.266000000000002</v>
      </c>
      <c r="E100" s="11">
        <v>21.266000000000002</v>
      </c>
      <c r="F100" s="11">
        <v>21.266000000000002</v>
      </c>
      <c r="G100" s="11">
        <v>21.266000000000002</v>
      </c>
      <c r="H100" s="11">
        <v>21.266000000000002</v>
      </c>
      <c r="I100" s="11">
        <v>21.266000000000002</v>
      </c>
      <c r="J100" s="11">
        <v>21.266000000000002</v>
      </c>
      <c r="K100" s="11">
        <v>21.266000000000002</v>
      </c>
      <c r="L100" s="11">
        <v>21.266000000000002</v>
      </c>
      <c r="M100" s="12">
        <v>21.266000000000002</v>
      </c>
      <c r="N100" s="30">
        <f t="shared" ref="N100" si="89">M100/M102</f>
        <v>0.34808655514453141</v>
      </c>
      <c r="O100" s="2"/>
      <c r="P100" s="2"/>
      <c r="Q100" s="2"/>
      <c r="R100" s="2"/>
      <c r="S100" s="2"/>
      <c r="T100" s="2"/>
      <c r="U100" s="2"/>
      <c r="V100" s="2"/>
    </row>
    <row r="101" spans="1:22" customFormat="1" ht="15.75" customHeight="1" x14ac:dyDescent="0.25">
      <c r="A101" s="75"/>
      <c r="B101" s="73"/>
      <c r="C101" s="5" t="s">
        <v>16</v>
      </c>
      <c r="D101" s="11">
        <v>21.266000000000002</v>
      </c>
      <c r="E101" s="11">
        <v>21.266000000000002</v>
      </c>
      <c r="F101" s="11">
        <v>21.266000000000002</v>
      </c>
      <c r="G101" s="11">
        <v>41.075000000000003</v>
      </c>
      <c r="H101" s="11">
        <v>41.075000000000003</v>
      </c>
      <c r="I101" s="11">
        <v>41.075000000000003</v>
      </c>
      <c r="J101" s="11">
        <v>41.075000000000003</v>
      </c>
      <c r="K101" s="11">
        <v>41.075000000000003</v>
      </c>
      <c r="L101" s="11">
        <v>41.075000000000003</v>
      </c>
      <c r="M101" s="12">
        <v>41.075000000000003</v>
      </c>
      <c r="N101" s="30">
        <f t="shared" ref="N101" si="90">M101/M102</f>
        <v>0.67232461452843162</v>
      </c>
      <c r="O101" s="2"/>
      <c r="P101" s="2"/>
      <c r="Q101" s="2"/>
      <c r="R101" s="2"/>
      <c r="S101" s="2"/>
      <c r="T101" s="2"/>
      <c r="U101" s="2"/>
      <c r="V101" s="2"/>
    </row>
    <row r="102" spans="1:22" customFormat="1" ht="16.5" customHeight="1" thickBot="1" x14ac:dyDescent="0.3">
      <c r="A102" s="75"/>
      <c r="B102" s="73"/>
      <c r="C102" s="8" t="s">
        <v>15</v>
      </c>
      <c r="D102" s="13">
        <v>21.266000000000002</v>
      </c>
      <c r="E102" s="13">
        <v>21.266000000000002</v>
      </c>
      <c r="F102" s="13">
        <v>21.266000000000002</v>
      </c>
      <c r="G102" s="13">
        <v>41.075000000000003</v>
      </c>
      <c r="H102" s="13">
        <v>41.075000000000003</v>
      </c>
      <c r="I102" s="13">
        <v>41.075000000000003</v>
      </c>
      <c r="J102" s="13">
        <v>55.741</v>
      </c>
      <c r="K102" s="13">
        <v>61.094000000000001</v>
      </c>
      <c r="L102" s="13">
        <v>61.094000000000001</v>
      </c>
      <c r="M102" s="14">
        <v>61.094000000000001</v>
      </c>
      <c r="N102" s="31">
        <f t="shared" ref="N102" si="91">M102/B100</f>
        <v>0.18457401812688823</v>
      </c>
      <c r="O102" s="3"/>
      <c r="P102" s="3"/>
      <c r="Q102" s="3"/>
      <c r="R102" s="3"/>
      <c r="S102" s="3"/>
      <c r="T102" s="3"/>
      <c r="U102" s="3"/>
      <c r="V102" s="3"/>
    </row>
    <row r="103" spans="1:22" ht="15.75" customHeight="1" x14ac:dyDescent="0.25">
      <c r="A103" s="78">
        <v>17</v>
      </c>
      <c r="B103" s="69">
        <v>480</v>
      </c>
      <c r="C103" s="4" t="s">
        <v>13</v>
      </c>
      <c r="D103" s="20">
        <v>21.283999999999999</v>
      </c>
      <c r="E103" s="9">
        <v>28.353999999999999</v>
      </c>
      <c r="F103" s="9">
        <v>34.235999999999997</v>
      </c>
      <c r="G103" s="9">
        <v>34.235999999999997</v>
      </c>
      <c r="H103" s="9">
        <v>34.235999999999997</v>
      </c>
      <c r="I103" s="9">
        <v>34.235999999999997</v>
      </c>
      <c r="J103" s="9">
        <v>34.235999999999997</v>
      </c>
      <c r="K103" s="9">
        <v>34.235999999999997</v>
      </c>
      <c r="L103" s="9">
        <v>34.235999999999997</v>
      </c>
      <c r="M103" s="10">
        <v>34.235999999999997</v>
      </c>
      <c r="N103" s="29">
        <f t="shared" ref="N103" si="92">M103/M105</f>
        <v>0.35138713551128486</v>
      </c>
    </row>
    <row r="104" spans="1:22" ht="15.75" customHeight="1" x14ac:dyDescent="0.25">
      <c r="A104" s="79"/>
      <c r="B104" s="70"/>
      <c r="C104" s="5" t="s">
        <v>14</v>
      </c>
      <c r="D104" s="21">
        <v>21.283999999999999</v>
      </c>
      <c r="E104" s="11">
        <v>28.353999999999999</v>
      </c>
      <c r="F104" s="11">
        <v>34.235999999999997</v>
      </c>
      <c r="G104" s="11">
        <v>54.305</v>
      </c>
      <c r="H104" s="11">
        <v>58.524999999999999</v>
      </c>
      <c r="I104" s="11">
        <v>58.524999999999999</v>
      </c>
      <c r="J104" s="11">
        <v>58.524999999999999</v>
      </c>
      <c r="K104" s="11">
        <v>58.524999999999999</v>
      </c>
      <c r="L104" s="11">
        <v>58.524999999999999</v>
      </c>
      <c r="M104" s="12">
        <v>58.524999999999999</v>
      </c>
      <c r="N104" s="30">
        <f t="shared" ref="N104" si="93">M104/M105</f>
        <v>0.60068150793895159</v>
      </c>
    </row>
    <row r="105" spans="1:22" ht="15.75" customHeight="1" x14ac:dyDescent="0.25">
      <c r="A105" s="79"/>
      <c r="B105" s="70"/>
      <c r="C105" s="7" t="s">
        <v>15</v>
      </c>
      <c r="D105" s="22">
        <v>21.283999999999999</v>
      </c>
      <c r="E105" s="13">
        <v>28.353999999999999</v>
      </c>
      <c r="F105" s="13">
        <v>34.235999999999997</v>
      </c>
      <c r="G105" s="13">
        <v>54.305</v>
      </c>
      <c r="H105" s="13">
        <v>58.524999999999999</v>
      </c>
      <c r="I105" s="13">
        <v>58.524999999999999</v>
      </c>
      <c r="J105" s="13">
        <v>73.087000000000003</v>
      </c>
      <c r="K105" s="13">
        <v>78.64500000000001</v>
      </c>
      <c r="L105" s="13">
        <v>95.14500000000001</v>
      </c>
      <c r="M105" s="14">
        <v>97.431000000000012</v>
      </c>
      <c r="N105" s="36">
        <f t="shared" ref="N105" si="94">M105/B103</f>
        <v>0.20298125000000003</v>
      </c>
    </row>
    <row r="106" spans="1:22" customFormat="1" ht="19.5" customHeight="1" x14ac:dyDescent="0.25">
      <c r="A106" s="74" t="s">
        <v>17</v>
      </c>
      <c r="B106" s="73">
        <v>329</v>
      </c>
      <c r="C106" s="6" t="s">
        <v>13</v>
      </c>
      <c r="D106" s="21">
        <v>21.283999999999999</v>
      </c>
      <c r="E106" s="11">
        <v>21.283999999999999</v>
      </c>
      <c r="F106" s="11">
        <v>21.283999999999999</v>
      </c>
      <c r="G106" s="11">
        <v>21.283999999999999</v>
      </c>
      <c r="H106" s="11">
        <v>21.283999999999999</v>
      </c>
      <c r="I106" s="11">
        <v>21.283999999999999</v>
      </c>
      <c r="J106" s="11">
        <v>21.283999999999999</v>
      </c>
      <c r="K106" s="11">
        <v>21.283999999999999</v>
      </c>
      <c r="L106" s="11">
        <v>21.283999999999999</v>
      </c>
      <c r="M106" s="12">
        <v>21.283999999999999</v>
      </c>
      <c r="N106" s="30">
        <f t="shared" ref="N106" si="95">M106/M108</f>
        <v>0.34623330567891591</v>
      </c>
      <c r="O106" s="2"/>
      <c r="P106" s="2"/>
      <c r="Q106" s="2"/>
      <c r="R106" s="2"/>
      <c r="S106" s="2"/>
      <c r="T106" s="2"/>
      <c r="U106" s="2"/>
      <c r="V106" s="2"/>
    </row>
    <row r="107" spans="1:22" customFormat="1" ht="15.75" customHeight="1" x14ac:dyDescent="0.25">
      <c r="A107" s="75"/>
      <c r="B107" s="73"/>
      <c r="C107" s="24" t="s">
        <v>16</v>
      </c>
      <c r="D107" s="21">
        <v>21.283999999999999</v>
      </c>
      <c r="E107" s="11">
        <v>21.283999999999999</v>
      </c>
      <c r="F107" s="11">
        <v>21.283999999999999</v>
      </c>
      <c r="G107" s="11">
        <v>41.353000000000002</v>
      </c>
      <c r="H107" s="11">
        <v>41.353000000000002</v>
      </c>
      <c r="I107" s="11">
        <v>41.353000000000002</v>
      </c>
      <c r="J107" s="11">
        <v>41.353000000000002</v>
      </c>
      <c r="K107" s="11">
        <v>41.353000000000002</v>
      </c>
      <c r="L107" s="11">
        <v>41.353000000000002</v>
      </c>
      <c r="M107" s="12">
        <v>41.353000000000002</v>
      </c>
      <c r="N107" s="30">
        <f t="shared" ref="N107" si="96">M107/M108</f>
        <v>0.67270183657866056</v>
      </c>
      <c r="O107" s="2"/>
      <c r="P107" s="2"/>
      <c r="Q107" s="2"/>
      <c r="R107" s="2"/>
      <c r="S107" s="2"/>
      <c r="T107" s="2"/>
      <c r="U107" s="2"/>
      <c r="V107" s="2"/>
    </row>
    <row r="108" spans="1:22" customFormat="1" ht="16.5" customHeight="1" thickBot="1" x14ac:dyDescent="0.3">
      <c r="A108" s="75"/>
      <c r="B108" s="73"/>
      <c r="C108" s="8" t="s">
        <v>15</v>
      </c>
      <c r="D108" s="22">
        <v>21.283999999999999</v>
      </c>
      <c r="E108" s="13">
        <v>21.283999999999999</v>
      </c>
      <c r="F108" s="13">
        <v>21.283999999999999</v>
      </c>
      <c r="G108" s="13">
        <v>41.353000000000002</v>
      </c>
      <c r="H108" s="13">
        <v>41.353000000000002</v>
      </c>
      <c r="I108" s="13">
        <v>41.353000000000002</v>
      </c>
      <c r="J108" s="13">
        <v>55.915000000000006</v>
      </c>
      <c r="K108" s="13">
        <v>61.473000000000006</v>
      </c>
      <c r="L108" s="13">
        <v>61.473000000000006</v>
      </c>
      <c r="M108" s="14">
        <v>61.473000000000006</v>
      </c>
      <c r="N108" s="31">
        <f t="shared" ref="N108" si="97">M108/B106</f>
        <v>0.18684802431610945</v>
      </c>
      <c r="O108" s="3"/>
      <c r="P108" s="3"/>
      <c r="Q108" s="3"/>
      <c r="R108" s="3"/>
      <c r="S108" s="3"/>
      <c r="T108" s="3"/>
      <c r="U108" s="3"/>
      <c r="V108" s="3"/>
    </row>
    <row r="109" spans="1:22" ht="15.75" customHeight="1" x14ac:dyDescent="0.25">
      <c r="A109" s="78">
        <v>18</v>
      </c>
      <c r="B109" s="69">
        <v>484</v>
      </c>
      <c r="C109" s="4" t="s">
        <v>13</v>
      </c>
      <c r="D109" s="20">
        <v>21.130000000000003</v>
      </c>
      <c r="E109" s="9">
        <v>28.096000000000004</v>
      </c>
      <c r="F109" s="9">
        <v>33.981000000000002</v>
      </c>
      <c r="G109" s="9">
        <v>33.981000000000002</v>
      </c>
      <c r="H109" s="9">
        <v>33.981000000000002</v>
      </c>
      <c r="I109" s="9">
        <v>33.981000000000002</v>
      </c>
      <c r="J109" s="9">
        <v>33.981000000000002</v>
      </c>
      <c r="K109" s="9">
        <v>33.981000000000002</v>
      </c>
      <c r="L109" s="9">
        <v>33.981000000000002</v>
      </c>
      <c r="M109" s="10">
        <v>33.981000000000002</v>
      </c>
      <c r="N109" s="29">
        <f t="shared" ref="N109" si="98">M109/M111</f>
        <v>0.35057257814917986</v>
      </c>
    </row>
    <row r="110" spans="1:22" ht="15.75" customHeight="1" x14ac:dyDescent="0.25">
      <c r="A110" s="79"/>
      <c r="B110" s="70"/>
      <c r="C110" s="5" t="s">
        <v>14</v>
      </c>
      <c r="D110" s="21">
        <v>21.130000000000003</v>
      </c>
      <c r="E110" s="11">
        <v>28.096000000000004</v>
      </c>
      <c r="F110" s="11">
        <v>33.981000000000002</v>
      </c>
      <c r="G110" s="11">
        <v>53.635000000000005</v>
      </c>
      <c r="H110" s="11">
        <v>58.275000000000006</v>
      </c>
      <c r="I110" s="11">
        <v>58.275000000000006</v>
      </c>
      <c r="J110" s="11">
        <v>58.275000000000006</v>
      </c>
      <c r="K110" s="11">
        <v>58.275000000000006</v>
      </c>
      <c r="L110" s="11">
        <v>58.275000000000006</v>
      </c>
      <c r="M110" s="12">
        <v>58.275000000000006</v>
      </c>
      <c r="N110" s="30">
        <f t="shared" ref="N110" si="99">M110/M111</f>
        <v>0.60120705663881158</v>
      </c>
    </row>
    <row r="111" spans="1:22" ht="15.75" customHeight="1" x14ac:dyDescent="0.25">
      <c r="A111" s="79"/>
      <c r="B111" s="70"/>
      <c r="C111" s="7" t="s">
        <v>15</v>
      </c>
      <c r="D111" s="22">
        <v>21.130000000000003</v>
      </c>
      <c r="E111" s="13">
        <v>28.096000000000004</v>
      </c>
      <c r="F111" s="13">
        <v>33.981000000000002</v>
      </c>
      <c r="G111" s="13">
        <v>53.635000000000005</v>
      </c>
      <c r="H111" s="13">
        <v>58.275000000000006</v>
      </c>
      <c r="I111" s="13">
        <v>58.275000000000006</v>
      </c>
      <c r="J111" s="13">
        <v>72.995000000000005</v>
      </c>
      <c r="K111" s="13">
        <v>78.411000000000001</v>
      </c>
      <c r="L111" s="13">
        <v>94.460999999999999</v>
      </c>
      <c r="M111" s="14">
        <v>96.929999999999993</v>
      </c>
      <c r="N111" s="36">
        <f t="shared" ref="N111" si="100">M111/B109</f>
        <v>0.2002685950413223</v>
      </c>
    </row>
    <row r="112" spans="1:22" customFormat="1" ht="19.5" customHeight="1" x14ac:dyDescent="0.25">
      <c r="A112" s="74" t="s">
        <v>17</v>
      </c>
      <c r="B112" s="73">
        <v>326</v>
      </c>
      <c r="C112" s="6" t="s">
        <v>13</v>
      </c>
      <c r="D112" s="21">
        <v>21.130000000000003</v>
      </c>
      <c r="E112" s="11">
        <v>21.130000000000003</v>
      </c>
      <c r="F112" s="11">
        <v>21.130000000000003</v>
      </c>
      <c r="G112" s="11">
        <v>21.130000000000003</v>
      </c>
      <c r="H112" s="11">
        <v>21.130000000000003</v>
      </c>
      <c r="I112" s="11">
        <v>21.130000000000003</v>
      </c>
      <c r="J112" s="11">
        <v>21.130000000000003</v>
      </c>
      <c r="K112" s="11">
        <v>21.130000000000003</v>
      </c>
      <c r="L112" s="11">
        <v>21.130000000000003</v>
      </c>
      <c r="M112" s="12">
        <v>21.130000000000003</v>
      </c>
      <c r="N112" s="30">
        <f t="shared" ref="N112" si="101">M112/M114</f>
        <v>0.34684832567301382</v>
      </c>
      <c r="O112" s="2"/>
      <c r="P112" s="2"/>
      <c r="Q112" s="2"/>
      <c r="R112" s="2"/>
      <c r="S112" s="2"/>
      <c r="T112" s="2"/>
      <c r="U112" s="2"/>
      <c r="V112" s="2"/>
    </row>
    <row r="113" spans="1:22" customFormat="1" ht="15.75" customHeight="1" x14ac:dyDescent="0.25">
      <c r="A113" s="75"/>
      <c r="B113" s="73"/>
      <c r="C113" s="5" t="s">
        <v>16</v>
      </c>
      <c r="D113" s="21">
        <v>21.130000000000003</v>
      </c>
      <c r="E113" s="11">
        <v>21.130000000000003</v>
      </c>
      <c r="F113" s="11">
        <v>21.130000000000003</v>
      </c>
      <c r="G113" s="11">
        <v>40.784000000000006</v>
      </c>
      <c r="H113" s="11">
        <v>40.784000000000006</v>
      </c>
      <c r="I113" s="11">
        <v>40.784000000000006</v>
      </c>
      <c r="J113" s="11">
        <v>40.784000000000006</v>
      </c>
      <c r="K113" s="11">
        <v>40.784000000000006</v>
      </c>
      <c r="L113" s="11">
        <v>40.784000000000006</v>
      </c>
      <c r="M113" s="12">
        <v>40.784000000000006</v>
      </c>
      <c r="N113" s="30">
        <f t="shared" ref="N113" si="102">M113/M114</f>
        <v>0.66946815495732115</v>
      </c>
      <c r="O113" s="2"/>
      <c r="P113" s="2"/>
      <c r="Q113" s="2"/>
      <c r="R113" s="2"/>
      <c r="S113" s="2"/>
      <c r="T113" s="2"/>
      <c r="U113" s="2"/>
      <c r="V113" s="2"/>
    </row>
    <row r="114" spans="1:22" customFormat="1" ht="16.5" customHeight="1" thickBot="1" x14ac:dyDescent="0.3">
      <c r="A114" s="75"/>
      <c r="B114" s="73"/>
      <c r="C114" s="8" t="s">
        <v>15</v>
      </c>
      <c r="D114" s="22">
        <v>21.130000000000003</v>
      </c>
      <c r="E114" s="13">
        <v>21.130000000000003</v>
      </c>
      <c r="F114" s="13">
        <v>21.130000000000003</v>
      </c>
      <c r="G114" s="13">
        <v>40.784000000000006</v>
      </c>
      <c r="H114" s="13">
        <v>40.784000000000006</v>
      </c>
      <c r="I114" s="13">
        <v>40.784000000000006</v>
      </c>
      <c r="J114" s="13">
        <v>55.504000000000005</v>
      </c>
      <c r="K114" s="13">
        <v>60.92</v>
      </c>
      <c r="L114" s="13">
        <v>60.92</v>
      </c>
      <c r="M114" s="14">
        <v>60.92</v>
      </c>
      <c r="N114" s="31">
        <f t="shared" ref="N114" si="103">M114/B112</f>
        <v>0.18687116564417178</v>
      </c>
      <c r="O114" s="3"/>
      <c r="P114" s="3"/>
      <c r="Q114" s="3"/>
      <c r="R114" s="3"/>
      <c r="S114" s="3"/>
      <c r="T114" s="3"/>
      <c r="U114" s="3"/>
      <c r="V114" s="3"/>
    </row>
    <row r="115" spans="1:22" ht="15.75" customHeight="1" x14ac:dyDescent="0.25">
      <c r="A115" s="78">
        <v>19</v>
      </c>
      <c r="B115" s="69">
        <v>470</v>
      </c>
      <c r="C115" s="4" t="s">
        <v>13</v>
      </c>
      <c r="D115" s="20">
        <v>20.204000000000001</v>
      </c>
      <c r="E115" s="9">
        <v>26.643999999999998</v>
      </c>
      <c r="F115" s="9">
        <v>33.129399999999997</v>
      </c>
      <c r="G115" s="9">
        <v>33.129399999999997</v>
      </c>
      <c r="H115" s="9">
        <v>33.129399999999997</v>
      </c>
      <c r="I115" s="9">
        <v>33.129399999999997</v>
      </c>
      <c r="J115" s="9">
        <v>33.129399999999997</v>
      </c>
      <c r="K115" s="9">
        <v>33.129399999999997</v>
      </c>
      <c r="L115" s="9">
        <v>33.129399999999997</v>
      </c>
      <c r="M115" s="10">
        <v>33.129399999999997</v>
      </c>
      <c r="N115" s="29">
        <f t="shared" ref="N115" si="104">M115/M117</f>
        <v>0.35117619124343852</v>
      </c>
    </row>
    <row r="116" spans="1:22" ht="15.75" customHeight="1" x14ac:dyDescent="0.25">
      <c r="A116" s="79"/>
      <c r="B116" s="70"/>
      <c r="C116" s="5" t="s">
        <v>14</v>
      </c>
      <c r="D116" s="21">
        <v>20.204000000000001</v>
      </c>
      <c r="E116" s="11">
        <v>26.643999999999998</v>
      </c>
      <c r="F116" s="11">
        <v>33.129399999999997</v>
      </c>
      <c r="G116" s="11">
        <v>52.740399999999994</v>
      </c>
      <c r="H116" s="11">
        <v>56.810399999999994</v>
      </c>
      <c r="I116" s="11">
        <v>56.810399999999994</v>
      </c>
      <c r="J116" s="11">
        <v>56.810399999999994</v>
      </c>
      <c r="K116" s="11">
        <v>56.810399999999994</v>
      </c>
      <c r="L116" s="11">
        <v>56.810399999999994</v>
      </c>
      <c r="M116" s="12">
        <v>56.810399999999994</v>
      </c>
      <c r="N116" s="30">
        <f>M116/M117</f>
        <v>0.60219804448665648</v>
      </c>
    </row>
    <row r="117" spans="1:22" ht="15.75" customHeight="1" x14ac:dyDescent="0.25">
      <c r="A117" s="79"/>
      <c r="B117" s="70"/>
      <c r="C117" s="7" t="s">
        <v>15</v>
      </c>
      <c r="D117" s="22">
        <v>20.204000000000001</v>
      </c>
      <c r="E117" s="13">
        <v>26.643999999999998</v>
      </c>
      <c r="F117" s="13">
        <v>33.129399999999997</v>
      </c>
      <c r="G117" s="13">
        <v>52.740399999999994</v>
      </c>
      <c r="H117" s="13">
        <v>56.810399999999994</v>
      </c>
      <c r="I117" s="13">
        <v>56.810399999999994</v>
      </c>
      <c r="J117" s="13">
        <v>71.458399999999997</v>
      </c>
      <c r="K117" s="13">
        <v>76.064399999999992</v>
      </c>
      <c r="L117" s="13">
        <v>92.00439999999999</v>
      </c>
      <c r="M117" s="14">
        <v>94.338399999999993</v>
      </c>
      <c r="N117" s="36">
        <f t="shared" ref="N117" si="105">M117/B115</f>
        <v>0.20071999999999998</v>
      </c>
    </row>
    <row r="118" spans="1:22" customFormat="1" ht="19.5" customHeight="1" x14ac:dyDescent="0.25">
      <c r="A118" s="74" t="s">
        <v>17</v>
      </c>
      <c r="B118" s="73">
        <v>325</v>
      </c>
      <c r="C118" s="6" t="s">
        <v>13</v>
      </c>
      <c r="D118" s="21">
        <v>20.204000000000001</v>
      </c>
      <c r="E118" s="11">
        <v>20.204000000000001</v>
      </c>
      <c r="F118" s="11">
        <v>20.204000000000001</v>
      </c>
      <c r="G118" s="11">
        <v>20.204000000000001</v>
      </c>
      <c r="H118" s="11">
        <v>20.204000000000001</v>
      </c>
      <c r="I118" s="11">
        <v>20.204000000000001</v>
      </c>
      <c r="J118" s="11">
        <v>20.204000000000001</v>
      </c>
      <c r="K118" s="11">
        <v>20.204000000000001</v>
      </c>
      <c r="L118" s="11">
        <v>20.204000000000001</v>
      </c>
      <c r="M118" s="12">
        <v>20.204000000000001</v>
      </c>
      <c r="N118" s="30">
        <f t="shared" ref="N118" si="106">M118/M120</f>
        <v>0.34204066430784341</v>
      </c>
      <c r="O118" s="2"/>
      <c r="P118" s="2"/>
      <c r="Q118" s="2"/>
      <c r="R118" s="2"/>
      <c r="S118" s="2"/>
      <c r="T118" s="2"/>
      <c r="U118" s="2"/>
      <c r="V118" s="2"/>
    </row>
    <row r="119" spans="1:22" customFormat="1" ht="15.75" customHeight="1" x14ac:dyDescent="0.25">
      <c r="A119" s="75"/>
      <c r="B119" s="73"/>
      <c r="C119" s="5" t="s">
        <v>16</v>
      </c>
      <c r="D119" s="21">
        <v>20.204000000000001</v>
      </c>
      <c r="E119" s="11">
        <v>20.204000000000001</v>
      </c>
      <c r="F119" s="11">
        <v>20.204000000000001</v>
      </c>
      <c r="G119" s="11">
        <v>39.814999999999998</v>
      </c>
      <c r="H119" s="11">
        <v>39.814999999999998</v>
      </c>
      <c r="I119" s="11">
        <v>39.814999999999998</v>
      </c>
      <c r="J119" s="11">
        <v>39.814999999999998</v>
      </c>
      <c r="K119" s="11">
        <v>39.814999999999998</v>
      </c>
      <c r="L119" s="11">
        <v>39.814999999999998</v>
      </c>
      <c r="M119" s="12">
        <v>39.814999999999998</v>
      </c>
      <c r="N119" s="30">
        <f t="shared" ref="N119" si="107">M119/M120</f>
        <v>0.67404222180839357</v>
      </c>
      <c r="O119" s="2"/>
      <c r="P119" s="2"/>
      <c r="Q119" s="2"/>
      <c r="R119" s="2"/>
      <c r="S119" s="2"/>
      <c r="T119" s="2"/>
      <c r="U119" s="2"/>
      <c r="V119" s="2"/>
    </row>
    <row r="120" spans="1:22" customFormat="1" ht="16.5" customHeight="1" thickBot="1" x14ac:dyDescent="0.3">
      <c r="A120" s="80"/>
      <c r="B120" s="81"/>
      <c r="C120" s="8" t="s">
        <v>15</v>
      </c>
      <c r="D120" s="38">
        <v>20.204000000000001</v>
      </c>
      <c r="E120" s="25">
        <v>20.204000000000001</v>
      </c>
      <c r="F120" s="25">
        <v>20.204000000000001</v>
      </c>
      <c r="G120" s="25">
        <v>39.814999999999998</v>
      </c>
      <c r="H120" s="25">
        <v>39.814999999999998</v>
      </c>
      <c r="I120" s="25">
        <v>39.814999999999998</v>
      </c>
      <c r="J120" s="25">
        <v>54.462999999999994</v>
      </c>
      <c r="K120" s="25">
        <v>59.068999999999996</v>
      </c>
      <c r="L120" s="25">
        <v>59.068999999999996</v>
      </c>
      <c r="M120" s="26">
        <v>59.068999999999996</v>
      </c>
      <c r="N120" s="32">
        <f t="shared" ref="N120" si="108">M120/B118</f>
        <v>0.18175076923076922</v>
      </c>
      <c r="O120" s="3"/>
      <c r="P120" s="3"/>
      <c r="Q120" s="3"/>
      <c r="R120" s="3"/>
      <c r="S120" s="3"/>
      <c r="T120" s="3"/>
      <c r="U120" s="3"/>
      <c r="V120" s="3"/>
    </row>
    <row r="121" spans="1:22" ht="15.75" customHeight="1" x14ac:dyDescent="0.25">
      <c r="A121" s="78">
        <v>20</v>
      </c>
      <c r="B121" s="69">
        <v>467</v>
      </c>
      <c r="C121" s="4" t="s">
        <v>13</v>
      </c>
      <c r="D121" s="20">
        <v>20.235000000000003</v>
      </c>
      <c r="E121" s="9">
        <v>27.21</v>
      </c>
      <c r="F121" s="9">
        <v>32.890999999999998</v>
      </c>
      <c r="G121" s="9">
        <v>32.890999999999998</v>
      </c>
      <c r="H121" s="9">
        <v>32.890999999999998</v>
      </c>
      <c r="I121" s="9">
        <v>32.890999999999998</v>
      </c>
      <c r="J121" s="9">
        <v>32.890999999999998</v>
      </c>
      <c r="K121" s="9">
        <v>32.890999999999998</v>
      </c>
      <c r="L121" s="9">
        <v>32.890999999999998</v>
      </c>
      <c r="M121" s="10">
        <v>32.890999999999998</v>
      </c>
      <c r="N121" s="33">
        <f t="shared" ref="N121" si="109">M121/M123</f>
        <v>0.35090470703708443</v>
      </c>
    </row>
    <row r="122" spans="1:22" ht="15.75" customHeight="1" x14ac:dyDescent="0.25">
      <c r="A122" s="79"/>
      <c r="B122" s="70"/>
      <c r="C122" s="5" t="s">
        <v>14</v>
      </c>
      <c r="D122" s="21">
        <v>20.235000000000003</v>
      </c>
      <c r="E122" s="11">
        <v>27.21</v>
      </c>
      <c r="F122" s="11">
        <v>32.890999999999998</v>
      </c>
      <c r="G122" s="11">
        <v>52.241</v>
      </c>
      <c r="H122" s="11">
        <v>56.771000000000001</v>
      </c>
      <c r="I122" s="11">
        <v>56.771000000000001</v>
      </c>
      <c r="J122" s="11">
        <v>56.771000000000001</v>
      </c>
      <c r="K122" s="11">
        <v>56.771000000000001</v>
      </c>
      <c r="L122" s="11">
        <v>56.771000000000001</v>
      </c>
      <c r="M122" s="12">
        <v>56.771000000000001</v>
      </c>
      <c r="N122" s="34">
        <f t="shared" ref="N122" si="110">M122/M123</f>
        <v>0.6056736226688858</v>
      </c>
    </row>
    <row r="123" spans="1:22" ht="15.75" customHeight="1" x14ac:dyDescent="0.25">
      <c r="A123" s="79"/>
      <c r="B123" s="70"/>
      <c r="C123" s="7" t="s">
        <v>15</v>
      </c>
      <c r="D123" s="22">
        <v>20.235000000000003</v>
      </c>
      <c r="E123" s="13">
        <v>27.21</v>
      </c>
      <c r="F123" s="13">
        <v>32.890999999999998</v>
      </c>
      <c r="G123" s="13">
        <v>52.241</v>
      </c>
      <c r="H123" s="13">
        <v>56.771000000000001</v>
      </c>
      <c r="I123" s="13">
        <v>56.771000000000001</v>
      </c>
      <c r="J123" s="13">
        <v>71.015000000000001</v>
      </c>
      <c r="K123" s="13">
        <v>75.831000000000003</v>
      </c>
      <c r="L123" s="13">
        <v>91.411000000000001</v>
      </c>
      <c r="M123" s="14">
        <v>93.731999999999999</v>
      </c>
      <c r="N123" s="36">
        <f t="shared" ref="N123" si="111">M123/B121</f>
        <v>0.20071092077087793</v>
      </c>
    </row>
    <row r="124" spans="1:22" customFormat="1" ht="19.5" customHeight="1" x14ac:dyDescent="0.25">
      <c r="A124" s="74" t="s">
        <v>17</v>
      </c>
      <c r="B124" s="73">
        <v>316</v>
      </c>
      <c r="C124" s="6" t="s">
        <v>13</v>
      </c>
      <c r="D124" s="21">
        <v>20.235000000000003</v>
      </c>
      <c r="E124" s="11">
        <v>20.235000000000003</v>
      </c>
      <c r="F124" s="11">
        <v>20.235000000000003</v>
      </c>
      <c r="G124" s="11">
        <v>20.235000000000003</v>
      </c>
      <c r="H124" s="11">
        <v>20.235000000000003</v>
      </c>
      <c r="I124" s="11">
        <v>20.235000000000003</v>
      </c>
      <c r="J124" s="11">
        <v>20.235000000000003</v>
      </c>
      <c r="K124" s="11">
        <v>20.235000000000003</v>
      </c>
      <c r="L124" s="11">
        <v>20.235000000000003</v>
      </c>
      <c r="M124" s="12">
        <v>20.235000000000003</v>
      </c>
      <c r="N124" s="30">
        <f t="shared" ref="N124" si="112">M124/M126</f>
        <v>0.34504220308636713</v>
      </c>
      <c r="O124" s="2"/>
      <c r="P124" s="2"/>
      <c r="Q124" s="2"/>
      <c r="R124" s="2"/>
      <c r="S124" s="2"/>
      <c r="T124" s="2"/>
      <c r="U124" s="2"/>
      <c r="V124" s="2"/>
    </row>
    <row r="125" spans="1:22" customFormat="1" ht="15.75" customHeight="1" x14ac:dyDescent="0.25">
      <c r="A125" s="75"/>
      <c r="B125" s="73"/>
      <c r="C125" s="5" t="s">
        <v>16</v>
      </c>
      <c r="D125" s="21">
        <v>20.235000000000003</v>
      </c>
      <c r="E125" s="11">
        <v>20.235000000000003</v>
      </c>
      <c r="F125" s="11">
        <v>20.235000000000003</v>
      </c>
      <c r="G125" s="11">
        <v>39.585000000000008</v>
      </c>
      <c r="H125" s="11">
        <v>39.585000000000008</v>
      </c>
      <c r="I125" s="11">
        <v>39.585000000000008</v>
      </c>
      <c r="J125" s="11">
        <v>39.585000000000008</v>
      </c>
      <c r="K125" s="11">
        <v>39.585000000000008</v>
      </c>
      <c r="L125" s="11">
        <v>39.585000000000008</v>
      </c>
      <c r="M125" s="12">
        <v>39.585000000000008</v>
      </c>
      <c r="N125" s="30">
        <f t="shared" ref="N125" si="113">M125/M126</f>
        <v>0.67499360559297472</v>
      </c>
      <c r="O125" s="2"/>
      <c r="P125" s="2"/>
      <c r="Q125" s="2"/>
      <c r="R125" s="2"/>
      <c r="S125" s="2"/>
      <c r="T125" s="2"/>
      <c r="U125" s="2"/>
      <c r="V125" s="2"/>
    </row>
    <row r="126" spans="1:22" customFormat="1" ht="16.5" customHeight="1" thickBot="1" x14ac:dyDescent="0.3">
      <c r="A126" s="75"/>
      <c r="B126" s="73"/>
      <c r="C126" s="8" t="s">
        <v>15</v>
      </c>
      <c r="D126" s="46">
        <v>20.235000000000003</v>
      </c>
      <c r="E126" s="40">
        <v>20.235000000000003</v>
      </c>
      <c r="F126" s="40">
        <v>20.235000000000003</v>
      </c>
      <c r="G126" s="40">
        <v>39.585000000000008</v>
      </c>
      <c r="H126" s="40">
        <v>39.585000000000008</v>
      </c>
      <c r="I126" s="40">
        <v>39.585000000000008</v>
      </c>
      <c r="J126" s="40">
        <v>53.829000000000008</v>
      </c>
      <c r="K126" s="40">
        <v>58.64500000000001</v>
      </c>
      <c r="L126" s="40">
        <v>58.64500000000001</v>
      </c>
      <c r="M126" s="41">
        <v>58.64500000000001</v>
      </c>
      <c r="N126" s="32">
        <f t="shared" ref="N126" si="114">M126/B124</f>
        <v>0.18558544303797472</v>
      </c>
      <c r="O126" s="3"/>
      <c r="P126" s="3"/>
      <c r="Q126" s="3"/>
      <c r="R126" s="3"/>
      <c r="S126" s="3"/>
      <c r="T126" s="3"/>
      <c r="U126" s="3"/>
      <c r="V126" s="3"/>
    </row>
    <row r="127" spans="1:22" ht="15.75" customHeight="1" x14ac:dyDescent="0.25">
      <c r="A127" s="78">
        <v>21</v>
      </c>
      <c r="B127" s="69">
        <v>471</v>
      </c>
      <c r="C127" s="4" t="s">
        <v>13</v>
      </c>
      <c r="D127" s="20">
        <v>21.082999999999998</v>
      </c>
      <c r="E127" s="9">
        <v>27.156999999999996</v>
      </c>
      <c r="F127" s="9">
        <v>33.073999999999998</v>
      </c>
      <c r="G127" s="9">
        <v>33.073999999999998</v>
      </c>
      <c r="H127" s="9">
        <v>33.073999999999998</v>
      </c>
      <c r="I127" s="9">
        <v>33.073999999999998</v>
      </c>
      <c r="J127" s="9">
        <v>33.073999999999998</v>
      </c>
      <c r="K127" s="9">
        <v>33.073999999999998</v>
      </c>
      <c r="L127" s="9">
        <v>33.073999999999998</v>
      </c>
      <c r="M127" s="10">
        <v>33.073999999999998</v>
      </c>
      <c r="N127" s="29">
        <f t="shared" ref="N127" si="115">M127/M129</f>
        <v>0.35062759731998977</v>
      </c>
    </row>
    <row r="128" spans="1:22" ht="15.75" customHeight="1" x14ac:dyDescent="0.25">
      <c r="A128" s="79"/>
      <c r="B128" s="70"/>
      <c r="C128" s="5" t="s">
        <v>14</v>
      </c>
      <c r="D128" s="21">
        <v>21.082999999999998</v>
      </c>
      <c r="E128" s="11">
        <v>27.156999999999996</v>
      </c>
      <c r="F128" s="11">
        <v>33.073999999999998</v>
      </c>
      <c r="G128" s="11">
        <v>52.205999999999996</v>
      </c>
      <c r="H128" s="11">
        <v>56.735999999999997</v>
      </c>
      <c r="I128" s="11">
        <v>56.735999999999997</v>
      </c>
      <c r="J128" s="11">
        <v>56.735999999999997</v>
      </c>
      <c r="K128" s="11">
        <v>56.735999999999997</v>
      </c>
      <c r="L128" s="11">
        <v>56.735999999999997</v>
      </c>
      <c r="M128" s="12">
        <v>56.735999999999997</v>
      </c>
      <c r="N128" s="30">
        <f t="shared" ref="N128" si="116">M128/M129</f>
        <v>0.60147570180646248</v>
      </c>
    </row>
    <row r="129" spans="1:22" ht="15.75" customHeight="1" x14ac:dyDescent="0.25">
      <c r="A129" s="79"/>
      <c r="B129" s="70"/>
      <c r="C129" s="7" t="s">
        <v>15</v>
      </c>
      <c r="D129" s="22">
        <v>21.082999999999998</v>
      </c>
      <c r="E129" s="13">
        <v>27.156999999999996</v>
      </c>
      <c r="F129" s="13">
        <v>33.073999999999998</v>
      </c>
      <c r="G129" s="13">
        <v>52.205999999999996</v>
      </c>
      <c r="H129" s="13">
        <v>56.735999999999997</v>
      </c>
      <c r="I129" s="13">
        <v>56.735999999999997</v>
      </c>
      <c r="J129" s="13">
        <v>70.369</v>
      </c>
      <c r="K129" s="13">
        <v>74.989000000000004</v>
      </c>
      <c r="L129" s="13">
        <v>92.039000000000001</v>
      </c>
      <c r="M129" s="14">
        <v>94.328000000000003</v>
      </c>
      <c r="N129" s="36">
        <f t="shared" ref="N129" si="117">M129/B127</f>
        <v>0.20027176220806794</v>
      </c>
    </row>
    <row r="130" spans="1:22" customFormat="1" ht="19.5" customHeight="1" x14ac:dyDescent="0.25">
      <c r="A130" s="74" t="s">
        <v>17</v>
      </c>
      <c r="B130" s="73">
        <v>317</v>
      </c>
      <c r="C130" s="6" t="s">
        <v>13</v>
      </c>
      <c r="D130" s="21">
        <v>21.082999999999998</v>
      </c>
      <c r="E130" s="11">
        <v>21.082999999999998</v>
      </c>
      <c r="F130" s="11">
        <v>21.082999999999998</v>
      </c>
      <c r="G130" s="11">
        <v>21.082999999999998</v>
      </c>
      <c r="H130" s="11">
        <v>21.082999999999998</v>
      </c>
      <c r="I130" s="11">
        <v>21.082999999999998</v>
      </c>
      <c r="J130" s="11">
        <v>21.082999999999998</v>
      </c>
      <c r="K130" s="11">
        <v>21.082999999999998</v>
      </c>
      <c r="L130" s="11">
        <v>21.082999999999998</v>
      </c>
      <c r="M130" s="12">
        <v>21.082999999999998</v>
      </c>
      <c r="N130" s="30">
        <f t="shared" ref="N130" si="118">M130/M132</f>
        <v>0.36059040842854212</v>
      </c>
      <c r="O130" s="2"/>
      <c r="P130" s="2"/>
      <c r="Q130" s="2"/>
      <c r="R130" s="2"/>
      <c r="S130" s="2"/>
      <c r="T130" s="2"/>
      <c r="U130" s="2"/>
      <c r="V130" s="2"/>
    </row>
    <row r="131" spans="1:22" customFormat="1" ht="15.75" customHeight="1" x14ac:dyDescent="0.25">
      <c r="A131" s="75"/>
      <c r="B131" s="73"/>
      <c r="C131" s="5" t="s">
        <v>16</v>
      </c>
      <c r="D131" s="21">
        <v>21.082999999999998</v>
      </c>
      <c r="E131" s="11">
        <v>21.082999999999998</v>
      </c>
      <c r="F131" s="11">
        <v>21.082999999999998</v>
      </c>
      <c r="G131" s="11">
        <v>40.214999999999996</v>
      </c>
      <c r="H131" s="11">
        <v>40.214999999999996</v>
      </c>
      <c r="I131" s="11">
        <v>40.214999999999996</v>
      </c>
      <c r="J131" s="11">
        <v>40.214999999999996</v>
      </c>
      <c r="K131" s="11">
        <v>40.214999999999996</v>
      </c>
      <c r="L131" s="11">
        <v>40.214999999999996</v>
      </c>
      <c r="M131" s="12">
        <v>40.214999999999996</v>
      </c>
      <c r="N131" s="30">
        <f t="shared" ref="N131" si="119">M131/M132</f>
        <v>0.68781213655332829</v>
      </c>
      <c r="O131" s="2"/>
      <c r="P131" s="2"/>
      <c r="Q131" s="2"/>
      <c r="R131" s="2"/>
      <c r="S131" s="2"/>
      <c r="T131" s="2"/>
      <c r="U131" s="2"/>
      <c r="V131" s="2"/>
    </row>
    <row r="132" spans="1:22" customFormat="1" ht="16.5" customHeight="1" thickBot="1" x14ac:dyDescent="0.3">
      <c r="A132" s="80"/>
      <c r="B132" s="81"/>
      <c r="C132" s="43" t="s">
        <v>15</v>
      </c>
      <c r="D132" s="38">
        <v>21.082999999999998</v>
      </c>
      <c r="E132" s="25">
        <v>21.082999999999998</v>
      </c>
      <c r="F132" s="25">
        <v>21.082999999999998</v>
      </c>
      <c r="G132" s="25">
        <v>40.214999999999996</v>
      </c>
      <c r="H132" s="25">
        <v>40.214999999999996</v>
      </c>
      <c r="I132" s="25">
        <v>40.214999999999996</v>
      </c>
      <c r="J132" s="25">
        <v>53.847999999999999</v>
      </c>
      <c r="K132" s="25">
        <v>58.467999999999996</v>
      </c>
      <c r="L132" s="25">
        <v>58.467999999999996</v>
      </c>
      <c r="M132" s="26">
        <v>58.467999999999996</v>
      </c>
      <c r="N132" s="31">
        <f t="shared" ref="N132" si="120">M132/B130</f>
        <v>0.18444164037854888</v>
      </c>
      <c r="O132" s="3"/>
      <c r="P132" s="3"/>
      <c r="Q132" s="3"/>
      <c r="R132" s="3"/>
      <c r="S132" s="3"/>
      <c r="T132" s="3"/>
      <c r="U132" s="3"/>
      <c r="V132" s="3"/>
    </row>
    <row r="133" spans="1:22" ht="15.75" customHeight="1" x14ac:dyDescent="0.25">
      <c r="A133" s="88">
        <v>22</v>
      </c>
      <c r="B133" s="90">
        <v>472</v>
      </c>
      <c r="C133" s="4" t="s">
        <v>13</v>
      </c>
      <c r="D133" s="20">
        <v>21.588000000000001</v>
      </c>
      <c r="E133" s="9">
        <v>27.343</v>
      </c>
      <c r="F133" s="9">
        <v>33.090000000000003</v>
      </c>
      <c r="G133" s="9">
        <v>33.090000000000003</v>
      </c>
      <c r="H133" s="9">
        <v>33.090000000000003</v>
      </c>
      <c r="I133" s="9">
        <v>33.090000000000003</v>
      </c>
      <c r="J133" s="9">
        <v>33.090000000000003</v>
      </c>
      <c r="K133" s="9">
        <v>33.090000000000003</v>
      </c>
      <c r="L133" s="9">
        <v>33.090000000000003</v>
      </c>
      <c r="M133" s="10">
        <v>33.090000000000003</v>
      </c>
      <c r="N133" s="29">
        <f t="shared" ref="N133" si="121">M133/M135</f>
        <v>0.35031368372465282</v>
      </c>
    </row>
    <row r="134" spans="1:22" ht="15.75" customHeight="1" x14ac:dyDescent="0.25">
      <c r="A134" s="89"/>
      <c r="B134" s="91"/>
      <c r="C134" s="5" t="s">
        <v>14</v>
      </c>
      <c r="D134" s="21">
        <v>21.588000000000001</v>
      </c>
      <c r="E134" s="11">
        <v>27.343</v>
      </c>
      <c r="F134" s="11">
        <v>33.090000000000003</v>
      </c>
      <c r="G134" s="11">
        <v>52.200200000000002</v>
      </c>
      <c r="H134" s="11">
        <v>56.720200000000006</v>
      </c>
      <c r="I134" s="11">
        <v>56.720200000000006</v>
      </c>
      <c r="J134" s="11">
        <v>56.720200000000006</v>
      </c>
      <c r="K134" s="11">
        <v>56.720200000000006</v>
      </c>
      <c r="L134" s="11">
        <v>56.720200000000006</v>
      </c>
      <c r="M134" s="12">
        <v>56.720200000000006</v>
      </c>
      <c r="N134" s="30">
        <f t="shared" ref="N134" si="122">M134/M135</f>
        <v>0.60047936547594605</v>
      </c>
    </row>
    <row r="135" spans="1:22" ht="15.75" customHeight="1" x14ac:dyDescent="0.25">
      <c r="A135" s="89"/>
      <c r="B135" s="91"/>
      <c r="C135" s="7" t="s">
        <v>15</v>
      </c>
      <c r="D135" s="22">
        <v>21.588000000000001</v>
      </c>
      <c r="E135" s="13">
        <v>27.343</v>
      </c>
      <c r="F135" s="13">
        <v>33.090000000000003</v>
      </c>
      <c r="G135" s="13">
        <v>52.200200000000002</v>
      </c>
      <c r="H135" s="13">
        <v>56.720200000000006</v>
      </c>
      <c r="I135" s="13">
        <v>56.720200000000006</v>
      </c>
      <c r="J135" s="13">
        <v>70.58720000000001</v>
      </c>
      <c r="K135" s="13">
        <v>75.177200000000013</v>
      </c>
      <c r="L135" s="13">
        <v>92.327200000000005</v>
      </c>
      <c r="M135" s="14">
        <v>94.458200000000005</v>
      </c>
      <c r="N135" s="36">
        <f t="shared" ref="N135" si="123">M135/B133</f>
        <v>0.20012330508474577</v>
      </c>
    </row>
    <row r="136" spans="1:22" customFormat="1" ht="19.5" customHeight="1" x14ac:dyDescent="0.25">
      <c r="A136" s="83" t="s">
        <v>17</v>
      </c>
      <c r="B136" s="86">
        <v>319</v>
      </c>
      <c r="C136" s="6" t="s">
        <v>13</v>
      </c>
      <c r="D136" s="11">
        <v>21.588000000000001</v>
      </c>
      <c r="E136" s="11">
        <v>21.588000000000001</v>
      </c>
      <c r="F136" s="11">
        <v>21.588000000000001</v>
      </c>
      <c r="G136" s="11">
        <v>21.588000000000001</v>
      </c>
      <c r="H136" s="11">
        <v>21.588000000000001</v>
      </c>
      <c r="I136" s="11">
        <v>21.588000000000001</v>
      </c>
      <c r="J136" s="11">
        <v>21.588000000000001</v>
      </c>
      <c r="K136" s="11">
        <v>21.588000000000001</v>
      </c>
      <c r="L136" s="11">
        <v>21.588000000000001</v>
      </c>
      <c r="M136" s="42">
        <v>21.588000000000001</v>
      </c>
      <c r="N136" s="30">
        <f t="shared" ref="N136" si="124">M136/M138</f>
        <v>0.36493833171048357</v>
      </c>
      <c r="O136" s="2"/>
      <c r="P136" s="2"/>
      <c r="Q136" s="2"/>
      <c r="R136" s="2"/>
      <c r="S136" s="2"/>
      <c r="T136" s="2"/>
      <c r="U136" s="2"/>
      <c r="V136" s="2"/>
    </row>
    <row r="137" spans="1:22" customFormat="1" ht="15.75" customHeight="1" x14ac:dyDescent="0.25">
      <c r="A137" s="84"/>
      <c r="B137" s="86"/>
      <c r="C137" s="5" t="s">
        <v>16</v>
      </c>
      <c r="D137" s="11">
        <v>21.588000000000001</v>
      </c>
      <c r="E137" s="11">
        <v>21.588000000000001</v>
      </c>
      <c r="F137" s="11">
        <v>21.588000000000001</v>
      </c>
      <c r="G137" s="11">
        <v>40.6982</v>
      </c>
      <c r="H137" s="11">
        <v>40.6982</v>
      </c>
      <c r="I137" s="11">
        <v>40.6982</v>
      </c>
      <c r="J137" s="11">
        <v>40.6982</v>
      </c>
      <c r="K137" s="11">
        <v>40.6982</v>
      </c>
      <c r="L137" s="11">
        <v>40.6982</v>
      </c>
      <c r="M137" s="42">
        <v>40.6982</v>
      </c>
      <c r="N137" s="30">
        <f t="shared" ref="N137" si="125">M137/M138</f>
        <v>0.68799023585415986</v>
      </c>
      <c r="O137" s="2"/>
      <c r="P137" s="2"/>
      <c r="Q137" s="2"/>
      <c r="R137" s="2"/>
      <c r="S137" s="2"/>
      <c r="T137" s="2"/>
      <c r="U137" s="2"/>
      <c r="V137" s="2"/>
    </row>
    <row r="138" spans="1:22" customFormat="1" ht="16.5" customHeight="1" thickBot="1" x14ac:dyDescent="0.3">
      <c r="A138" s="85"/>
      <c r="B138" s="87"/>
      <c r="C138" s="43" t="s">
        <v>15</v>
      </c>
      <c r="D138" s="40">
        <v>21.588000000000001</v>
      </c>
      <c r="E138" s="40">
        <v>21.588000000000001</v>
      </c>
      <c r="F138" s="40">
        <v>21.588000000000001</v>
      </c>
      <c r="G138" s="40">
        <v>40.6982</v>
      </c>
      <c r="H138" s="40">
        <v>40.6982</v>
      </c>
      <c r="I138" s="40">
        <v>40.6982</v>
      </c>
      <c r="J138" s="40">
        <v>54.565200000000004</v>
      </c>
      <c r="K138" s="40">
        <v>59.155200000000008</v>
      </c>
      <c r="L138" s="40">
        <v>59.155200000000008</v>
      </c>
      <c r="M138" s="44">
        <v>59.155200000000008</v>
      </c>
      <c r="N138" s="31">
        <f t="shared" ref="N138" si="126">M138/B136</f>
        <v>0.18543949843260191</v>
      </c>
      <c r="O138" s="3"/>
      <c r="P138" s="3"/>
      <c r="Q138" s="3"/>
      <c r="R138" s="3"/>
      <c r="S138" s="3"/>
      <c r="T138" s="3"/>
      <c r="U138" s="3"/>
      <c r="V138" s="3"/>
    </row>
    <row r="139" spans="1:22" ht="15.75" customHeight="1" x14ac:dyDescent="0.25">
      <c r="A139" s="88">
        <v>23</v>
      </c>
      <c r="B139" s="90">
        <v>457</v>
      </c>
      <c r="C139" s="4" t="s">
        <v>13</v>
      </c>
      <c r="D139" s="20">
        <v>20.411999999999999</v>
      </c>
      <c r="E139" s="9">
        <v>26.416999999999998</v>
      </c>
      <c r="F139" s="9">
        <v>32.190999999999995</v>
      </c>
      <c r="G139" s="9">
        <v>32.190999999999995</v>
      </c>
      <c r="H139" s="9">
        <v>32.190999999999995</v>
      </c>
      <c r="I139" s="9">
        <v>32.190999999999995</v>
      </c>
      <c r="J139" s="9">
        <v>32.190999999999995</v>
      </c>
      <c r="K139" s="9">
        <v>32.190999999999995</v>
      </c>
      <c r="L139" s="9">
        <v>32.190999999999995</v>
      </c>
      <c r="M139" s="10">
        <v>32.190999999999995</v>
      </c>
      <c r="N139" s="29">
        <f t="shared" ref="N139" si="127">M139/M141</f>
        <v>0.35123840698308778</v>
      </c>
    </row>
    <row r="140" spans="1:22" ht="15.75" customHeight="1" x14ac:dyDescent="0.25">
      <c r="A140" s="89"/>
      <c r="B140" s="91"/>
      <c r="C140" s="5" t="s">
        <v>14</v>
      </c>
      <c r="D140" s="21">
        <v>20.411999999999999</v>
      </c>
      <c r="E140" s="11">
        <v>26.416999999999998</v>
      </c>
      <c r="F140" s="11">
        <v>32.190999999999995</v>
      </c>
      <c r="G140" s="11">
        <v>50.802999999999997</v>
      </c>
      <c r="H140" s="11">
        <v>55.552999999999997</v>
      </c>
      <c r="I140" s="11">
        <v>55.552999999999997</v>
      </c>
      <c r="J140" s="11">
        <v>55.552999999999997</v>
      </c>
      <c r="K140" s="11">
        <v>55.552999999999997</v>
      </c>
      <c r="L140" s="11">
        <v>55.552999999999997</v>
      </c>
      <c r="M140" s="12">
        <v>55.552999999999997</v>
      </c>
      <c r="N140" s="30">
        <f t="shared" ref="N140" si="128">M140/M141</f>
        <v>0.60614293507910522</v>
      </c>
    </row>
    <row r="141" spans="1:22" ht="15.75" customHeight="1" x14ac:dyDescent="0.25">
      <c r="A141" s="89"/>
      <c r="B141" s="91"/>
      <c r="C141" s="7" t="s">
        <v>15</v>
      </c>
      <c r="D141" s="22">
        <v>20.411999999999999</v>
      </c>
      <c r="E141" s="13">
        <v>26.416999999999998</v>
      </c>
      <c r="F141" s="13">
        <v>32.190999999999995</v>
      </c>
      <c r="G141" s="13">
        <v>50.802999999999997</v>
      </c>
      <c r="H141" s="13">
        <v>55.552999999999997</v>
      </c>
      <c r="I141" s="13">
        <v>55.552999999999997</v>
      </c>
      <c r="J141" s="13">
        <v>69.027999999999992</v>
      </c>
      <c r="K141" s="13">
        <v>73.600999999999999</v>
      </c>
      <c r="L141" s="13">
        <v>89.460999999999999</v>
      </c>
      <c r="M141" s="14">
        <v>91.65</v>
      </c>
      <c r="N141" s="36">
        <f t="shared" ref="N141" si="129">M141/B139</f>
        <v>0.20054704595185996</v>
      </c>
    </row>
    <row r="142" spans="1:22" customFormat="1" ht="19.5" customHeight="1" x14ac:dyDescent="0.25">
      <c r="A142" s="83" t="s">
        <v>17</v>
      </c>
      <c r="B142" s="86">
        <v>312</v>
      </c>
      <c r="C142" s="6" t="s">
        <v>13</v>
      </c>
      <c r="D142" s="11">
        <v>20.411999999999999</v>
      </c>
      <c r="E142" s="11">
        <v>20.411999999999999</v>
      </c>
      <c r="F142" s="11">
        <v>20.411999999999999</v>
      </c>
      <c r="G142" s="11">
        <v>20.411999999999999</v>
      </c>
      <c r="H142" s="11">
        <v>20.411999999999999</v>
      </c>
      <c r="I142" s="11">
        <v>20.411999999999999</v>
      </c>
      <c r="J142" s="11">
        <v>20.411999999999999</v>
      </c>
      <c r="K142" s="11">
        <v>20.411999999999999</v>
      </c>
      <c r="L142" s="11">
        <v>20.411999999999999</v>
      </c>
      <c r="M142" s="12">
        <v>20.411999999999999</v>
      </c>
      <c r="N142" s="30">
        <f t="shared" ref="N142" si="130">M142/M144</f>
        <v>0.3576534903280067</v>
      </c>
      <c r="O142" s="2"/>
      <c r="P142" s="2"/>
      <c r="Q142" s="2"/>
      <c r="R142" s="2"/>
      <c r="S142" s="2"/>
      <c r="T142" s="2"/>
      <c r="U142" s="2"/>
      <c r="V142" s="2"/>
    </row>
    <row r="143" spans="1:22" customFormat="1" ht="15.75" customHeight="1" x14ac:dyDescent="0.25">
      <c r="A143" s="84"/>
      <c r="B143" s="86"/>
      <c r="C143" s="5" t="s">
        <v>16</v>
      </c>
      <c r="D143" s="11">
        <v>20.411999999999999</v>
      </c>
      <c r="E143" s="11">
        <v>20.411999999999999</v>
      </c>
      <c r="F143" s="11">
        <v>20.411999999999999</v>
      </c>
      <c r="G143" s="11">
        <v>39.024000000000001</v>
      </c>
      <c r="H143" s="11">
        <v>39.024000000000001</v>
      </c>
      <c r="I143" s="11">
        <v>39.024000000000001</v>
      </c>
      <c r="J143" s="11">
        <v>39.024000000000001</v>
      </c>
      <c r="K143" s="11">
        <v>39.024000000000001</v>
      </c>
      <c r="L143" s="11">
        <v>39.024000000000001</v>
      </c>
      <c r="M143" s="12">
        <v>39.024000000000001</v>
      </c>
      <c r="N143" s="30">
        <f t="shared" ref="N143" si="131">M143/M144</f>
        <v>0.68376787216148027</v>
      </c>
      <c r="O143" s="2"/>
      <c r="P143" s="2"/>
      <c r="Q143" s="2"/>
      <c r="R143" s="2"/>
      <c r="S143" s="2"/>
      <c r="T143" s="2"/>
      <c r="U143" s="2"/>
      <c r="V143" s="2"/>
    </row>
    <row r="144" spans="1:22" customFormat="1" ht="16.5" customHeight="1" thickBot="1" x14ac:dyDescent="0.3">
      <c r="A144" s="84"/>
      <c r="B144" s="86"/>
      <c r="C144" s="8" t="s">
        <v>15</v>
      </c>
      <c r="D144" s="13">
        <v>20.411999999999999</v>
      </c>
      <c r="E144" s="13">
        <v>20.411999999999999</v>
      </c>
      <c r="F144" s="13">
        <v>20.411999999999999</v>
      </c>
      <c r="G144" s="13">
        <v>39.024000000000001</v>
      </c>
      <c r="H144" s="13">
        <v>39.024000000000001</v>
      </c>
      <c r="I144" s="13">
        <v>39.024000000000001</v>
      </c>
      <c r="J144" s="13">
        <v>52.499000000000002</v>
      </c>
      <c r="K144" s="13">
        <v>57.072000000000003</v>
      </c>
      <c r="L144" s="13">
        <v>57.072000000000003</v>
      </c>
      <c r="M144" s="14">
        <v>57.072000000000003</v>
      </c>
      <c r="N144" s="31">
        <f t="shared" ref="N144" si="132">M144/B142</f>
        <v>0.18292307692307694</v>
      </c>
      <c r="O144" s="3"/>
      <c r="P144" s="3"/>
      <c r="Q144" s="3"/>
      <c r="R144" s="3"/>
      <c r="S144" s="3"/>
      <c r="T144" s="3"/>
      <c r="U144" s="3"/>
      <c r="V144" s="3"/>
    </row>
    <row r="145" spans="1:22" ht="15.75" customHeight="1" x14ac:dyDescent="0.25">
      <c r="A145" s="88">
        <v>24</v>
      </c>
      <c r="B145" s="90">
        <v>440</v>
      </c>
      <c r="C145" s="4" t="s">
        <v>13</v>
      </c>
      <c r="D145" s="20">
        <v>19.876000000000001</v>
      </c>
      <c r="E145" s="9">
        <v>25.803000000000001</v>
      </c>
      <c r="F145" s="9">
        <v>31.654</v>
      </c>
      <c r="G145" s="9">
        <v>31.654</v>
      </c>
      <c r="H145" s="9">
        <v>31.654</v>
      </c>
      <c r="I145" s="9">
        <v>31.654</v>
      </c>
      <c r="J145" s="9">
        <v>31.654</v>
      </c>
      <c r="K145" s="9">
        <v>31.654</v>
      </c>
      <c r="L145" s="9">
        <v>31.654</v>
      </c>
      <c r="M145" s="10">
        <v>31.654</v>
      </c>
      <c r="N145" s="29">
        <f t="shared" ref="N145" si="133">M145/M147</f>
        <v>0.35463090556694565</v>
      </c>
    </row>
    <row r="146" spans="1:22" ht="15.75" customHeight="1" x14ac:dyDescent="0.25">
      <c r="A146" s="89"/>
      <c r="B146" s="91"/>
      <c r="C146" s="5" t="s">
        <v>14</v>
      </c>
      <c r="D146" s="21">
        <v>19.876000000000001</v>
      </c>
      <c r="E146" s="11">
        <v>25.803000000000001</v>
      </c>
      <c r="F146" s="11">
        <v>31.654</v>
      </c>
      <c r="G146" s="11">
        <v>50.192999999999998</v>
      </c>
      <c r="H146" s="11">
        <v>54.372999999999998</v>
      </c>
      <c r="I146" s="11">
        <v>54.372999999999998</v>
      </c>
      <c r="J146" s="11">
        <v>54.372999999999998</v>
      </c>
      <c r="K146" s="11">
        <v>54.372999999999998</v>
      </c>
      <c r="L146" s="11">
        <v>54.372999999999998</v>
      </c>
      <c r="M146" s="12">
        <v>54.372999999999998</v>
      </c>
      <c r="N146" s="30">
        <f t="shared" ref="N146" si="134">M146/M147</f>
        <v>0.60915986063030059</v>
      </c>
    </row>
    <row r="147" spans="1:22" ht="15.75" customHeight="1" x14ac:dyDescent="0.25">
      <c r="A147" s="89"/>
      <c r="B147" s="91"/>
      <c r="C147" s="7" t="s">
        <v>15</v>
      </c>
      <c r="D147" s="22">
        <v>19.876000000000001</v>
      </c>
      <c r="E147" s="13">
        <v>25.803000000000001</v>
      </c>
      <c r="F147" s="13">
        <v>31.654</v>
      </c>
      <c r="G147" s="13">
        <v>50.192999999999998</v>
      </c>
      <c r="H147" s="13">
        <v>54.372999999999998</v>
      </c>
      <c r="I147" s="13">
        <v>54.372999999999998</v>
      </c>
      <c r="J147" s="13">
        <v>67.831999999999994</v>
      </c>
      <c r="K147" s="13">
        <v>72.168999999999997</v>
      </c>
      <c r="L147" s="13">
        <v>87.248999999999995</v>
      </c>
      <c r="M147" s="14">
        <v>89.259</v>
      </c>
      <c r="N147" s="36">
        <f t="shared" ref="N147" si="135">M147/B145</f>
        <v>0.20286136363636365</v>
      </c>
    </row>
    <row r="148" spans="1:22" customFormat="1" ht="19.5" customHeight="1" x14ac:dyDescent="0.25">
      <c r="A148" s="83" t="s">
        <v>17</v>
      </c>
      <c r="B148" s="86">
        <v>296</v>
      </c>
      <c r="C148" s="6" t="s">
        <v>13</v>
      </c>
      <c r="D148" s="11">
        <v>19.876000000000001</v>
      </c>
      <c r="E148" s="11">
        <v>19.876000000000001</v>
      </c>
      <c r="F148" s="11">
        <v>19.876000000000001</v>
      </c>
      <c r="G148" s="11">
        <v>19.876000000000001</v>
      </c>
      <c r="H148" s="11">
        <v>19.876000000000001</v>
      </c>
      <c r="I148" s="11">
        <v>19.876000000000001</v>
      </c>
      <c r="J148" s="11">
        <v>19.876000000000001</v>
      </c>
      <c r="K148" s="11">
        <v>19.876000000000001</v>
      </c>
      <c r="L148" s="11">
        <v>19.876000000000001</v>
      </c>
      <c r="M148" s="42">
        <v>19.876000000000001</v>
      </c>
      <c r="N148" s="30">
        <f t="shared" ref="N148" si="136">M148/M150</f>
        <v>0.35359627119247128</v>
      </c>
      <c r="O148" s="2"/>
      <c r="P148" s="2"/>
      <c r="Q148" s="2"/>
      <c r="R148" s="2"/>
      <c r="S148" s="2"/>
      <c r="T148" s="2"/>
      <c r="U148" s="2"/>
      <c r="V148" s="2"/>
    </row>
    <row r="149" spans="1:22" customFormat="1" ht="15.75" customHeight="1" x14ac:dyDescent="0.25">
      <c r="A149" s="84"/>
      <c r="B149" s="86"/>
      <c r="C149" s="5" t="s">
        <v>16</v>
      </c>
      <c r="D149" s="11">
        <v>19.876000000000001</v>
      </c>
      <c r="E149" s="11">
        <v>19.876000000000001</v>
      </c>
      <c r="F149" s="11">
        <v>19.876000000000001</v>
      </c>
      <c r="G149" s="11">
        <v>38.414999999999999</v>
      </c>
      <c r="H149" s="11">
        <v>38.414999999999999</v>
      </c>
      <c r="I149" s="11">
        <v>38.414999999999999</v>
      </c>
      <c r="J149" s="11">
        <v>38.414999999999999</v>
      </c>
      <c r="K149" s="11">
        <v>38.414999999999999</v>
      </c>
      <c r="L149" s="11">
        <v>38.414999999999999</v>
      </c>
      <c r="M149" s="42">
        <v>38.414999999999999</v>
      </c>
      <c r="N149" s="30">
        <f t="shared" ref="N149" si="137">M149/M150</f>
        <v>0.68340716229919407</v>
      </c>
      <c r="O149" s="2"/>
      <c r="P149" s="2"/>
      <c r="Q149" s="2"/>
      <c r="R149" s="2"/>
      <c r="S149" s="2"/>
      <c r="T149" s="2"/>
      <c r="U149" s="2"/>
      <c r="V149" s="2"/>
    </row>
    <row r="150" spans="1:22" customFormat="1" ht="16.5" customHeight="1" thickBot="1" x14ac:dyDescent="0.3">
      <c r="A150" s="85"/>
      <c r="B150" s="87"/>
      <c r="C150" s="43" t="s">
        <v>15</v>
      </c>
      <c r="D150" s="40">
        <v>19.876000000000001</v>
      </c>
      <c r="E150" s="40">
        <v>19.876000000000001</v>
      </c>
      <c r="F150" s="40">
        <v>19.876000000000001</v>
      </c>
      <c r="G150" s="40">
        <v>38.414999999999999</v>
      </c>
      <c r="H150" s="40">
        <v>38.414999999999999</v>
      </c>
      <c r="I150" s="40">
        <v>38.414999999999999</v>
      </c>
      <c r="J150" s="40">
        <v>51.873999999999995</v>
      </c>
      <c r="K150" s="40">
        <v>56.210999999999999</v>
      </c>
      <c r="L150" s="40">
        <v>56.210999999999999</v>
      </c>
      <c r="M150" s="44">
        <v>56.210999999999999</v>
      </c>
      <c r="N150" s="35">
        <f t="shared" ref="N150" si="138">M150/B148</f>
        <v>0.18990202702702702</v>
      </c>
      <c r="O150" s="3"/>
      <c r="P150" s="3"/>
      <c r="Q150" s="3"/>
      <c r="R150" s="3"/>
      <c r="S150" s="3"/>
      <c r="T150" s="3"/>
      <c r="U150" s="3"/>
      <c r="V150" s="3"/>
    </row>
    <row r="154" spans="1:22" ht="15" x14ac:dyDescent="0.2">
      <c r="C154" s="27"/>
      <c r="D154" s="27"/>
      <c r="E154" s="27"/>
      <c r="F154" s="27"/>
      <c r="G154" s="27"/>
      <c r="H154" s="27"/>
      <c r="I154" s="27"/>
      <c r="J154" s="27"/>
      <c r="K154" s="27"/>
      <c r="L154" s="27"/>
    </row>
    <row r="155" spans="1:22" ht="15" x14ac:dyDescent="0.2">
      <c r="C155" s="27"/>
      <c r="D155" s="27" t="s">
        <v>19</v>
      </c>
      <c r="E155" s="27"/>
      <c r="F155" s="27"/>
      <c r="G155" s="27"/>
      <c r="H155" s="27"/>
      <c r="I155" s="27"/>
      <c r="J155" s="27"/>
      <c r="K155" s="27" t="s">
        <v>20</v>
      </c>
      <c r="L155" s="27"/>
    </row>
  </sheetData>
  <mergeCells count="104">
    <mergeCell ref="A130:A132"/>
    <mergeCell ref="B130:B132"/>
    <mergeCell ref="A133:A135"/>
    <mergeCell ref="B133:B135"/>
    <mergeCell ref="A136:A138"/>
    <mergeCell ref="B136:B138"/>
    <mergeCell ref="B121:B123"/>
    <mergeCell ref="A127:A129"/>
    <mergeCell ref="B127:B129"/>
    <mergeCell ref="A124:A126"/>
    <mergeCell ref="B124:B126"/>
    <mergeCell ref="A148:A150"/>
    <mergeCell ref="B148:B150"/>
    <mergeCell ref="A139:A141"/>
    <mergeCell ref="B139:B141"/>
    <mergeCell ref="A142:A144"/>
    <mergeCell ref="B142:B144"/>
    <mergeCell ref="A145:A147"/>
    <mergeCell ref="B145:B147"/>
    <mergeCell ref="A76:A78"/>
    <mergeCell ref="B76:B78"/>
    <mergeCell ref="A67:A69"/>
    <mergeCell ref="B67:B69"/>
    <mergeCell ref="A70:A72"/>
    <mergeCell ref="B70:B72"/>
    <mergeCell ref="A73:A75"/>
    <mergeCell ref="B73:B75"/>
    <mergeCell ref="A40:A42"/>
    <mergeCell ref="B40:B42"/>
    <mergeCell ref="A31:A33"/>
    <mergeCell ref="B31:B33"/>
    <mergeCell ref="A34:A36"/>
    <mergeCell ref="B34:B36"/>
    <mergeCell ref="A37:A39"/>
    <mergeCell ref="B37:B39"/>
    <mergeCell ref="A115:A117"/>
    <mergeCell ref="B115:B117"/>
    <mergeCell ref="A118:A120"/>
    <mergeCell ref="B118:B120"/>
    <mergeCell ref="A121:A123"/>
    <mergeCell ref="A97:A99"/>
    <mergeCell ref="B97:B99"/>
    <mergeCell ref="A100:A102"/>
    <mergeCell ref="B100:B102"/>
    <mergeCell ref="A112:A114"/>
    <mergeCell ref="B112:B114"/>
    <mergeCell ref="A103:A105"/>
    <mergeCell ref="B103:B105"/>
    <mergeCell ref="A106:A108"/>
    <mergeCell ref="B106:B108"/>
    <mergeCell ref="A109:A111"/>
    <mergeCell ref="B109:B111"/>
    <mergeCell ref="A79:A81"/>
    <mergeCell ref="B79:B81"/>
    <mergeCell ref="A82:A84"/>
    <mergeCell ref="B82:B84"/>
    <mergeCell ref="A94:A96"/>
    <mergeCell ref="B94:B96"/>
    <mergeCell ref="A85:A87"/>
    <mergeCell ref="B85:B87"/>
    <mergeCell ref="A88:A90"/>
    <mergeCell ref="B88:B90"/>
    <mergeCell ref="A91:A93"/>
    <mergeCell ref="B91:B93"/>
    <mergeCell ref="A43:A45"/>
    <mergeCell ref="B43:B45"/>
    <mergeCell ref="A46:A48"/>
    <mergeCell ref="B46:B48"/>
    <mergeCell ref="A61:A63"/>
    <mergeCell ref="B61:B63"/>
    <mergeCell ref="A64:A66"/>
    <mergeCell ref="B64:B66"/>
    <mergeCell ref="A58:A60"/>
    <mergeCell ref="B58:B60"/>
    <mergeCell ref="A49:A51"/>
    <mergeCell ref="B49:B51"/>
    <mergeCell ref="A52:A54"/>
    <mergeCell ref="B52:B54"/>
    <mergeCell ref="A55:A57"/>
    <mergeCell ref="B55:B57"/>
    <mergeCell ref="A25:A27"/>
    <mergeCell ref="B25:B27"/>
    <mergeCell ref="A28:A30"/>
    <mergeCell ref="B28:B30"/>
    <mergeCell ref="A13:A15"/>
    <mergeCell ref="B13:B15"/>
    <mergeCell ref="A16:A18"/>
    <mergeCell ref="B16:B18"/>
    <mergeCell ref="A19:A21"/>
    <mergeCell ref="B19:B21"/>
    <mergeCell ref="A22:A24"/>
    <mergeCell ref="B22:B24"/>
    <mergeCell ref="A10:A12"/>
    <mergeCell ref="B10:B12"/>
    <mergeCell ref="D4:I4"/>
    <mergeCell ref="A5:A6"/>
    <mergeCell ref="B5:B6"/>
    <mergeCell ref="C5:C6"/>
    <mergeCell ref="D5:M5"/>
    <mergeCell ref="N5:N6"/>
    <mergeCell ref="M1:N1"/>
    <mergeCell ref="A3:N3"/>
    <mergeCell ref="A7:A9"/>
    <mergeCell ref="B7:B9"/>
  </mergeCells>
  <pageMargins left="0" right="0" top="0" bottom="0.39370078740157483" header="0" footer="0"/>
  <pageSetup paperSize="9" scale="43" fitToHeight="2" orientation="portrait" r:id="rId1"/>
  <headerFooter alignWithMargins="0"/>
  <rowBreaks count="1" manualBreakCount="1">
    <brk id="10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ГВО по Нов.обл</vt:lpstr>
      <vt:lpstr>'ГВО по Нов.обл'!Область_печати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Андреевна Васильева</dc:creator>
  <cp:lastModifiedBy>Полина Елена Александровна</cp:lastModifiedBy>
  <cp:lastPrinted>2019-07-10T07:47:08Z</cp:lastPrinted>
  <dcterms:created xsi:type="dcterms:W3CDTF">2014-05-29T06:23:21Z</dcterms:created>
  <dcterms:modified xsi:type="dcterms:W3CDTF">2022-08-15T06:56:21Z</dcterms:modified>
</cp:coreProperties>
</file>